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water.sharepoint.com/sites/sers/KY/General Rate Cases/2025-00122 - GRC - AG Discovery/AG Set 01/"/>
    </mc:Choice>
  </mc:AlternateContent>
  <xr:revisionPtr revIDLastSave="285" documentId="8_{452260F0-4685-47EC-A310-4580D8B01AB4}" xr6:coauthVersionLast="47" xr6:coauthVersionMax="47" xr10:uidLastSave="{6F0E832F-2124-490E-BD5F-441ECCCF35E1}"/>
  <bookViews>
    <workbookView xWindow="-120" yWindow="-120" windowWidth="29040" windowHeight="17520" xr2:uid="{C9B2769B-C917-4AD6-9B27-7EE3C8551426}"/>
  </bookViews>
  <sheets>
    <sheet name="AGDR1_NUM18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N">#REF!</definedName>
    <definedName name="\P">#REF!</definedName>
    <definedName name="\Q">#REF!</definedName>
    <definedName name="\S">#REF!</definedName>
    <definedName name="\W">'[1]# shares Calc'!$V$1</definedName>
    <definedName name="_00_01">#REF!</definedName>
    <definedName name="_000">#REF!</definedName>
    <definedName name="_1_0pf1">[2]DIAMOND!#REF!</definedName>
    <definedName name="_1_13MO_M_S">#REF!</definedName>
    <definedName name="_1_1MO_YTD">'[1]# shares Calc'!$B$9:$H$55</definedName>
    <definedName name="_106DATA">#REF!</definedName>
    <definedName name="_2_0BL">[3]Returns!#REF!</definedName>
    <definedName name="_2_6MO_ACT">#REF!</definedName>
    <definedName name="_3_6MO_ACT_UPIS">#REF!</definedName>
    <definedName name="_329">#REF!</definedName>
    <definedName name="_3M">#REF!</definedName>
    <definedName name="_4_0i">[2]DIAMOND!#REF!</definedName>
    <definedName name="_AWW03">#REF!</definedName>
    <definedName name="_AWW04">#REF!</definedName>
    <definedName name="_AWW05">#REF!</definedName>
    <definedName name="_AWW06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M">[4]A!#REF!</definedName>
    <definedName name="_Order1" hidden="1">255</definedName>
    <definedName name="_Sch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ort" hidden="1">#REF!</definedName>
    <definedName name="_Table2_Out" hidden="1">#REF!</definedName>
    <definedName name="A">'[5]Tom''s Sheet'!$A$1:$A$75</definedName>
    <definedName name="AAET">#REF!</definedName>
    <definedName name="AcctNumDec">'[6]BU or FP'!$D$1:$E$100</definedName>
    <definedName name="ACCUMRES">#REF!</definedName>
    <definedName name="Active_FINAL_with_Gender">#REF!</definedName>
    <definedName name="ACTUAL">#REF!</definedName>
    <definedName name="ActualCostCurrent">#REF!</definedName>
    <definedName name="ACTUALHEAD">#REF!</definedName>
    <definedName name="ALL">'[1]# shares Calc'!$B$9:$H$81</definedName>
    <definedName name="ALL_DATA">#REF!</definedName>
    <definedName name="ALT">#REF!</definedName>
    <definedName name="American">#REF!</definedName>
    <definedName name="Apollo_TaxRate">#REF!</definedName>
    <definedName name="Application">[7]MDSummary!$D$3</definedName>
    <definedName name="AS_400">#REF!</definedName>
    <definedName name="AsOf">#REF!</definedName>
    <definedName name="asof2">[8]Input!$B$2</definedName>
    <definedName name="asof3">[9]Input!$B$2</definedName>
    <definedName name="AsOfMonthText">#REF!</definedName>
    <definedName name="asofmonthtext2">[8]Input!$B$6</definedName>
    <definedName name="asofmonthtext3">[9]Input!$B$6</definedName>
    <definedName name="attch1">#REF!</definedName>
    <definedName name="AVALON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ELMAWR">#REF!</definedName>
    <definedName name="BizUnits">[10]BU!$B$1:$C$74</definedName>
    <definedName name="BUDGET">#REF!</definedName>
    <definedName name="BUDGETHEAD">#REF!</definedName>
    <definedName name="CA">#REF!</definedName>
    <definedName name="CAAM00">#REF!</definedName>
    <definedName name="CAAM01">#REF!</definedName>
    <definedName name="caamfiscal">#REF!</definedName>
    <definedName name="CAI">#REF!</definedName>
    <definedName name="CapEx_Effectiveness">#REF!</definedName>
    <definedName name="cb_erf">#REF!</definedName>
    <definedName name="cbcredit">#REF!</definedName>
    <definedName name="CCI">#REF!</definedName>
    <definedName name="cell_down_and_left">#REF!</definedName>
    <definedName name="CellToLeft">#REF!</definedName>
    <definedName name="CICdate">[11]Summ!$A$1</definedName>
    <definedName name="CICprice">[11]Summ!$A$2</definedName>
    <definedName name="CLI">#REF!</definedName>
    <definedName name="CLIENT_NAME">'[12]AWW Consolidated'!$D$3</definedName>
    <definedName name="Co">#REF!</definedName>
    <definedName name="ColControl">#REF!</definedName>
    <definedName name="ComEqty">'[13]December 2013 AFUDC Calc'!$F$14</definedName>
    <definedName name="compnam3">[9]Input!$B$1</definedName>
    <definedName name="compname">#REF!</definedName>
    <definedName name="compname2">[8]Input!$B$1</definedName>
    <definedName name="ComRate">'[13]December 2013 AFUDC Calc'!$F$15</definedName>
    <definedName name="contr">#REF!</definedName>
    <definedName name="Core_DebtCap">#REF!</definedName>
    <definedName name="Core_EquityCap">#REF!</definedName>
    <definedName name="core_ROE">#REF!</definedName>
    <definedName name="Cos">#REF!</definedName>
    <definedName name="CostOfEquityRate1">#REF!</definedName>
    <definedName name="CostOfEquityRate2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stomer">#REF!</definedName>
    <definedName name="data">#REF!</definedName>
    <definedName name="_xlnm.Database">[14]CA!#REF!</definedName>
    <definedName name="Database_MI">[14]CA!#REF!</definedName>
    <definedName name="DATAW">#REF!</definedName>
    <definedName name="Date">[7]MDSummary!$D$10</definedName>
    <definedName name="DEPR_DB">#REF!</definedName>
    <definedName name="DEPR_EXP">#REF!</definedName>
    <definedName name="DiscRate">[15]General!$B$2</definedName>
    <definedName name="DOB">'[16]NEI (Abernathy)'!#REF!</definedName>
    <definedName name="DOC">#REF!</definedName>
    <definedName name="DP1813TB1">[17]TPACT!$B$5:$B$141</definedName>
    <definedName name="DP1813TB2">[16]TPACT!$B$287:$B$423</definedName>
    <definedName name="DP1814TB1">[17]TPACT!$B$146:$B$282</definedName>
    <definedName name="DT">#REF!</definedName>
    <definedName name="E_Palo_Alto">#REF!</definedName>
    <definedName name="ENTRY">#REF!</definedName>
    <definedName name="EPA">#REF!</definedName>
    <definedName name="EquipList">[18]NEW!$A$6:$G$138</definedName>
    <definedName name="ET">#REF!</definedName>
    <definedName name="EW">#REF!</definedName>
    <definedName name="ExpLoad">[19]Assumptions!$E$4</definedName>
    <definedName name="_xlnm.Extract">#REF!</definedName>
    <definedName name="financings">#REF!</definedName>
    <definedName name="FINCO2000">#REF!</definedName>
    <definedName name="FINCO2001">#REF!</definedName>
    <definedName name="fincofiscal">#REF!</definedName>
    <definedName name="fiscalprint">#REF!</definedName>
    <definedName name="Fleet_Auto_Information">#REF!</definedName>
    <definedName name="frequency">'[20]Regn by Line'!$A$7</definedName>
    <definedName name="FYE">[21]Input1!$B$6</definedName>
    <definedName name="g">#REF!</definedName>
    <definedName name="GAM">[22]TPACT!$B$5:$B$141</definedName>
    <definedName name="GAM83F">[23]TPACT!$B$851:$B$987</definedName>
    <definedName name="gam83f2">[23]TPACT!$B$851:$B$987</definedName>
    <definedName name="gam83f3">[23]TPACT!$B$851:$B$987</definedName>
    <definedName name="GAM83M">[23]TPACT!$B$710:$B$846</definedName>
    <definedName name="gam83m2">[23]TPACT!$B$710:$B$846</definedName>
    <definedName name="gam83m3">[23]TPACT!$B$710:$B$846</definedName>
    <definedName name="GAM94F">[22]TPACT!$B$146:$B$282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owell">#REF!</definedName>
    <definedName name="IA">#REF!</definedName>
    <definedName name="IAAM00">#REF!</definedName>
    <definedName name="IAAM01">#REF!</definedName>
    <definedName name="iaamfiscal">#REF!</definedName>
    <definedName name="IL">#REF!</definedName>
    <definedName name="ILAM00">#REF!</definedName>
    <definedName name="ILAM01">#REF!</definedName>
    <definedName name="ilamfiscal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D">#REF!</definedName>
    <definedName name="INDCORP">#REF!</definedName>
    <definedName name="INDIANA">#REF!</definedName>
    <definedName name="INFO">'[24]PLAN-INFO'!$C$4</definedName>
    <definedName name="INT">#REF!</definedName>
    <definedName name="IOA">#REF!</definedName>
    <definedName name="IOACORP">#REF!</definedName>
    <definedName name="IOWA">#REF!</definedName>
    <definedName name="ipSexCode">[17]IO!$C$25</definedName>
    <definedName name="IS_FIN">#REF!</definedName>
    <definedName name="IS_PC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j">#REF!</definedName>
    <definedName name="joe">#REF!</definedName>
    <definedName name="JOP">#REF!</definedName>
    <definedName name="JOURNAL">#REF!</definedName>
    <definedName name="JOURNAL_ENTRY">#REF!</definedName>
    <definedName name="jp">#REF!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l">#REF!</definedName>
    <definedName name="LI">#REF!</definedName>
    <definedName name="LinkList">#REF!</definedName>
    <definedName name="LIST">#REF!</definedName>
    <definedName name="LIST2">#REF!</definedName>
    <definedName name="LIWC00">#REF!</definedName>
    <definedName name="LIWC01">#REF!</definedName>
    <definedName name="liwcfiscal">#REF!</definedName>
    <definedName name="lkdeferral">'[11]DO NOT PRINT - Deferrals'!$C$13:$P$83</definedName>
    <definedName name="LS">[22]TPACT!$B$287:$B$423</definedName>
    <definedName name="LSDiscountRate">[17]IO!$C$6</definedName>
    <definedName name="LTDebt">'[13]December 2013 AFUDC Calc'!$F$10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M00">#REF!</definedName>
    <definedName name="MAAM01">#REF!</definedName>
    <definedName name="maamfiscal">#REF!</definedName>
    <definedName name="MAXLINES">#REF!</definedName>
    <definedName name="MD">#REF!</definedName>
    <definedName name="MDAM00">#REF!</definedName>
    <definedName name="MDAM01">#REF!</definedName>
    <definedName name="mdamfiscal">#REF!</definedName>
    <definedName name="MIAM00">#REF!</definedName>
    <definedName name="MIAM01">#REF!</definedName>
    <definedName name="miamfiscal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Num">[25]Filenames!$B$6</definedName>
    <definedName name="monthtext">#REF!</definedName>
    <definedName name="MUN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COSTS">#REF!</definedName>
    <definedName name="NEWPRINT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O_NEI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RTHEAST">#REF!</definedName>
    <definedName name="NOSH">[26]ValSummary!$B$25</definedName>
    <definedName name="NOTES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CCAMT">'[27]Tax allocation 3-21-06'!#REF!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k">#REF!</definedName>
    <definedName name="OM_AR">#REF!,#REF!,#REF!,#REF!,#REF!,#REF!,#REF!,#REF!</definedName>
    <definedName name="OMI">#REF!</definedName>
    <definedName name="ORCOM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in">#REF!</definedName>
    <definedName name="PCALOC">#REF!</definedName>
    <definedName name="PEK">#REF!</definedName>
    <definedName name="PEO">#REF!</definedName>
    <definedName name="PERIOD_END">'[12]AWW Consolidated'!$D$4</definedName>
    <definedName name="PFRate">'[13]December 2013 AFUDC Calc'!$F$13</definedName>
    <definedName name="PFYE">[21]Input1!$B$7</definedName>
    <definedName name="pj">#REF!</definedName>
    <definedName name="poil">#REF!</definedName>
    <definedName name="poll">#REF!</definedName>
    <definedName name="pop">#REF!</definedName>
    <definedName name="ppp">#REF!</definedName>
    <definedName name="PrefStk">'[13]December 2013 AFUDC Calc'!$F$12</definedName>
    <definedName name="PREPARED_BY">'[12]AWW Consolidated'!$J$3</definedName>
    <definedName name="PREPARED_DATE">'[12]AWW Consolidated'!$J$4</definedName>
    <definedName name="PRINT">#REF!</definedName>
    <definedName name="_xlnm.Print_Area">'[1]# shares Calc'!$B$10:$H$80</definedName>
    <definedName name="Print_Area_MI">#REF!</definedName>
    <definedName name="_xlnm.Print_Titles">#N/A</definedName>
    <definedName name="PRINT_TITLES_MI">#REF!</definedName>
    <definedName name="PRINT2000">#REF!</definedName>
    <definedName name="PRINT2001">#REF!</definedName>
    <definedName name="pull">#REF!</definedName>
    <definedName name="PY2AsOf">#REF!</definedName>
    <definedName name="PY3AsOf">#REF!</definedName>
    <definedName name="PYAsOf">#REF!</definedName>
    <definedName name="QC">#REF!</definedName>
    <definedName name="QUERY">#REF!</definedName>
    <definedName name="Query1">#REF!</definedName>
    <definedName name="RANGE">#REF!</definedName>
    <definedName name="rate2006">#REF!</definedName>
    <definedName name="rate2007">#REF!</definedName>
    <definedName name="REGION_1">#REF!</definedName>
    <definedName name="REGION_2">#REF!</definedName>
    <definedName name="RIC">#REF!</definedName>
    <definedName name="RICHMOND">#REF!</definedName>
    <definedName name="SALI00">#REF!</definedName>
    <definedName name="SALI01">#REF!</definedName>
    <definedName name="salisfiscal">#REF!</definedName>
    <definedName name="SAPCrosstab1">#REF!</definedName>
    <definedName name="Sc1PG2">#REF!</definedName>
    <definedName name="Sch2Pg2">#REF!</definedName>
    <definedName name="Sch3Pg2">#REF!</definedName>
    <definedName name="Sch4_pg2">#REF!</definedName>
    <definedName name="Sch4_pg3">#REF!</definedName>
    <definedName name="Sch4_pg4">#REF!</definedName>
    <definedName name="Sch4_pg5">#REF!</definedName>
    <definedName name="Sch4_pg6">#REF!</definedName>
    <definedName name="Sch6_pg2">#REF!</definedName>
    <definedName name="Sch6_pg3">#REF!</definedName>
    <definedName name="Sch6_pg4">#REF!</definedName>
    <definedName name="Sch7_pg2">#REF!</definedName>
    <definedName name="Sch7_pg3">#REF!</definedName>
    <definedName name="sch8pg1">#REF!</definedName>
    <definedName name="sch8pg2">#REF!</definedName>
    <definedName name="schedul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rvice">#REF!</definedName>
    <definedName name="SEY">#REF!</definedName>
    <definedName name="showme">#REF!</definedName>
    <definedName name="SizingColumn">[28]BS!#REF!</definedName>
    <definedName name="SLCW00">#REF!</definedName>
    <definedName name="SLCW01">#REF!</definedName>
    <definedName name="slcwfiscal">#REF!</definedName>
    <definedName name="SOUTHEAST">#REF!</definedName>
    <definedName name="SPECIALS">#REF!</definedName>
    <definedName name="SRP">#REF!</definedName>
    <definedName name="STJ">#REF!</definedName>
    <definedName name="Stuff">#REF!</definedName>
    <definedName name="Summary">'[29]Casualty Data'!#REF!</definedName>
    <definedName name="Sup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ysExpenseLoad">[17]IO!$C$13</definedName>
    <definedName name="sysPlanCode">[30]IO!$K$2</definedName>
    <definedName name="sysValDate">[31]IO!$C$3</definedName>
    <definedName name="T">#REF!</definedName>
    <definedName name="TABLE">#REF!</definedName>
    <definedName name="Task_Order06">'[32]WO&amp;Proj06'!$A$1:$B$175</definedName>
    <definedName name="TaxRat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orig">#REF!</definedName>
    <definedName name="TN">#REF!</definedName>
    <definedName name="TNAM00">#REF!</definedName>
    <definedName name="TNAM01">#REF!</definedName>
    <definedName name="tnamfiscal">#REF!</definedName>
    <definedName name="ToggleMax">[11]Summ!$D$1</definedName>
    <definedName name="TOTAL">#REF!</definedName>
    <definedName name="TotColControl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X">#REF!</definedName>
    <definedName name="Type">#REF!</definedName>
    <definedName name="UPIS">#REF!</definedName>
    <definedName name="VA">#REF!</definedName>
    <definedName name="VAAM00">#REF!</definedName>
    <definedName name="VAAM01">#REF!</definedName>
    <definedName name="vaamfiscal">#REF!</definedName>
    <definedName name="ValDate">[15]General!$B$1</definedName>
    <definedName name="valpay">#REF!</definedName>
    <definedName name="VARIANCE">#REF!</definedName>
    <definedName name="VARIANCEHEAD">#REF!</definedName>
    <definedName name="WAB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ESTERN">#REF!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ork_Order07">'[32]WO&amp;Proj07'!$A$1:$B$300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xsch4">[33]Sch4!#REF!</definedName>
    <definedName name="Year">[34]Input!$B$9</definedName>
    <definedName name="YTDWIDE">'[1]# shares Calc'!$B$31:$T$55</definedName>
    <definedName name="ytm_ltd1">'[1]YTM-do not print'!$A$1:$E$35</definedName>
    <definedName name="ytm_ltd2">'[1]YTM-do not print'!$A$38:$E$82</definedName>
    <definedName name="ytm_ltd3">'[1]YTM-do not print'!$A$85:$E$119</definedName>
    <definedName name="ytm_ltd4">'[1]YTM-do not print'!$A$122:$E$156</definedName>
    <definedName name="ytm_ltd5">'[1]YTM-do not print'!$A$159:$E$193</definedName>
    <definedName name="ytm_ltd6">'[1]YTM-do not print'!$A$196:$E$230</definedName>
    <definedName name="ytm_ltd7">'[1]YTM-do not print'!$A$233:$E$277</definedName>
    <definedName name="ytm_pfs1">'[1]YTM-do not print'!$G$1:$K$65</definedName>
    <definedName name="ytm_pfs2">'[1]YTM-do not print'!$G$68:$K$132</definedName>
    <definedName name="ytm_pfs3">'[1]YTM-do not print'!$G$135:$K$199</definedName>
    <definedName name="ytm_pfs4">'[1]YTM-do not print'!$G$202:$K$266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16" i="1" l="1"/>
  <c r="BI12" i="1"/>
  <c r="BH12" i="1"/>
  <c r="D12" i="1"/>
  <c r="AN16" i="1"/>
  <c r="C12" i="1"/>
  <c r="C16" i="1"/>
  <c r="O24" i="1"/>
  <c r="AM34" i="1"/>
  <c r="AA34" i="1"/>
  <c r="O34" i="1"/>
  <c r="AM31" i="1"/>
  <c r="AA31" i="1"/>
  <c r="O31" i="1"/>
  <c r="AM30" i="1"/>
  <c r="AA30" i="1"/>
  <c r="O30" i="1"/>
  <c r="AM27" i="1"/>
  <c r="AA27" i="1"/>
  <c r="O27" i="1"/>
  <c r="AM26" i="1"/>
  <c r="AA26" i="1"/>
  <c r="O26" i="1"/>
  <c r="AM24" i="1"/>
  <c r="AA24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BB16" i="1" l="1"/>
  <c r="AT12" i="1"/>
  <c r="AY12" i="1"/>
  <c r="AM28" i="1"/>
  <c r="AS12" i="1"/>
  <c r="AU12" i="1"/>
  <c r="AO16" i="1"/>
  <c r="BC16" i="1"/>
  <c r="BG12" i="1"/>
  <c r="BA16" i="1"/>
  <c r="AP16" i="1"/>
  <c r="AW12" i="1"/>
  <c r="BE16" i="1"/>
  <c r="BK12" i="1"/>
  <c r="AQ16" i="1"/>
  <c r="BD16" i="1"/>
  <c r="AR12" i="1"/>
  <c r="AT16" i="1"/>
  <c r="BH16" i="1"/>
  <c r="BA12" i="1"/>
  <c r="AU16" i="1"/>
  <c r="BB12" i="1"/>
  <c r="AV16" i="1"/>
  <c r="BC12" i="1"/>
  <c r="AP12" i="1"/>
  <c r="BD12" i="1"/>
  <c r="AX16" i="1"/>
  <c r="AS16" i="1"/>
  <c r="AZ12" i="1"/>
  <c r="AO12" i="1"/>
  <c r="BG16" i="1"/>
  <c r="BJ16" i="1"/>
  <c r="BF12" i="1"/>
  <c r="AZ16" i="1"/>
  <c r="BK24" i="1"/>
  <c r="BF16" i="1"/>
  <c r="AR16" i="1"/>
  <c r="AV12" i="1"/>
  <c r="BK26" i="1"/>
  <c r="BK27" i="1"/>
  <c r="AW16" i="1"/>
  <c r="BK16" i="1"/>
  <c r="BK31" i="1"/>
  <c r="BK34" i="1"/>
  <c r="AQ12" i="1"/>
  <c r="AY31" i="1"/>
  <c r="AX12" i="1"/>
  <c r="AY27" i="1"/>
  <c r="AY16" i="1"/>
  <c r="BE12" i="1"/>
  <c r="AY24" i="1"/>
  <c r="BK30" i="1"/>
  <c r="BJ12" i="1"/>
  <c r="AY26" i="1"/>
  <c r="AY30" i="1"/>
  <c r="AY34" i="1"/>
  <c r="AN12" i="1"/>
  <c r="AA32" i="1"/>
  <c r="AM32" i="1"/>
  <c r="O28" i="1"/>
  <c r="AA28" i="1"/>
  <c r="O32" i="1"/>
  <c r="BK32" i="1" l="1"/>
  <c r="AY28" i="1"/>
  <c r="AY32" i="1"/>
  <c r="BK28" i="1"/>
</calcChain>
</file>

<file path=xl/sharedStrings.xml><?xml version="1.0" encoding="utf-8"?>
<sst xmlns="http://schemas.openxmlformats.org/spreadsheetml/2006/main" count="90" uniqueCount="16">
  <si>
    <t>Kentucky American Water Company</t>
  </si>
  <si>
    <t>Balance @</t>
  </si>
  <si>
    <t xml:space="preserve">     Long-Term Debt</t>
  </si>
  <si>
    <t xml:space="preserve">     Unamortized Expense</t>
  </si>
  <si>
    <t>Total Long-Term Debt</t>
  </si>
  <si>
    <t xml:space="preserve">     Preferred Stock</t>
  </si>
  <si>
    <t>Total Preferred Stock</t>
  </si>
  <si>
    <t>Total Common Equity</t>
  </si>
  <si>
    <t>13-mo Average</t>
  </si>
  <si>
    <t>Case No. 2025-00122</t>
  </si>
  <si>
    <t>KAW_R_AGDR1_NUM186_070725</t>
  </si>
  <si>
    <t>Short-term Debt *</t>
  </si>
  <si>
    <t>* Short-term Debt Balance excludes the 364-day term loan executed by American Water to provide additional liquidity during the COVID-19 emergency (March 2020 through March 2021).</t>
  </si>
  <si>
    <t>Notes:</t>
  </si>
  <si>
    <t xml:space="preserve"> According to the GAAP guidance for the Liability Extinguishment Approach, these balances should be classified as book overdraft in other current liabilities.</t>
  </si>
  <si>
    <t xml:space="preserve">In addition, the balances from general ledger account 23121001 (IHC Clearing – Outgoing Payment) represent outstanding check balances that have been cashed but not applied (cleared) in the system.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</si>
</sst>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7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" fillId="0" borderId="0"/>
  </cellStyleXfs>
  <cellXfs count="22">
    <xf numFmtId="0" fontId="0" fillId="0" borderId="0" xfId="0"/>
    <xf numFmtId="0" fontId="2" fillId="0" borderId="0" xfId="2" applyFont="1"/>
    <xf numFmtId="0" fontId="5" fillId="0" borderId="0" xfId="0" applyFont="1"/>
    <xf numFmtId="0" fontId="6" fillId="0" borderId="0" xfId="0" applyFont="1"/>
    <xf numFmtId="164" fontId="6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5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5" fontId="5" fillId="0" borderId="0" xfId="1" applyNumberFormat="1" applyFont="1"/>
    <xf numFmtId="165" fontId="5" fillId="0" borderId="0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3" fontId="6" fillId="0" borderId="0" xfId="0" applyNumberFormat="1" applyFont="1" applyAlignment="1">
      <alignment horizontal="center"/>
    </xf>
    <xf numFmtId="165" fontId="5" fillId="0" borderId="0" xfId="1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</cellXfs>
  <cellStyles count="4">
    <cellStyle name="Comma" xfId="1" builtinId="3"/>
    <cellStyle name="Normal" xfId="0" builtinId="0"/>
    <cellStyle name="Normal 2" xfId="2" xr:uid="{EB93535C-DF72-4CB5-8BDC-F86FF0B78647}"/>
    <cellStyle name="Normal 3" xfId="3" xr:uid="{72709B65-E33F-4B33-B6DE-D27008A09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microsoft.com/office/2017/10/relationships/person" Target="persons/person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VA\2011%20Rate%20Case\Capital\_Capital%20sup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M&amp;A/GENERAL/MODEL_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%20Models\Keys\LBOK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en%20Acct\MO\2004\JE's\09.04\Je145%20AWC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Force/Heads-Up%20Spreadsheets/2005/2005%20Intercompany%20billing%20-%20Tax%20Alloc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yerdj/My%20Documents/0%20Maintenance%20Services/Tank%20Painting/2008%20Tank%20Painting/Budgets/Project%20Prices%20Itemized%2007122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daga/My%20Documents/Excel/Dec%20'03/Flash%20Report%20v3%20final%20121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erezm/LOCALS~1/Temp/notes6030C8/2005%20Year%20End%20Disclosure%20(FAS%20with%20PA)%201-25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0270/04ret/othsys/decriss/Copy%20of%202004%20Year%20End%20Disclosure%20(FAS%20with%20PA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yerdj/My%20Documents/0%20Maintenance%20Services/Tank%20Painting/2006%20Tank%20Painting/Projects/2006%20Tank%20Task%20Orders%20v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eiffeej.AWW/LOCALS~1/Temp/C.Lotus.Notes.Data/DOCUME~1/hartnejf/LOCALS~1/Temp/cash7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merican%20Water%20Works/Back%20up/2004/Year%20End/Financial%20Statements/SUD/Consolidated%20SU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en%20Acct/IL/IL_09/2013/Analysis/AFUDC%20Analysis/12.13/1025_AFUDC%20Analysis_12.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A%20SSC/Annual%20Report/2003/2003%20Related%20Party%20Transactions/2003%20Related%20Party%20Transacti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chollm/LOCALS~1/Temp/notes6030C8/Valuation/NQVal2005_Inactive%20GAM9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00270/04ret/othsys/team/Designs/NEI%20Summary%20for%20redesign%20v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00270/03ret/othsys/team/NQVal/NQVal2003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orary/Madsen%20Barr%20Unlicensed%20Large%20Equipm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chollm/LOCALS~1/Temp/notes6030C8/Valuation/NEI%20Actives_GAM94%20g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Hyperion/Hyperion%20Documents/Flash%20Report/Prior%20Versions/Flash%20Budget%20JAN%2003%20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ormaj.000/LOCALS~1/Temp/C.NOTEDATA/fastoolprotectedv1_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chollm/My%20Documents/AWW/SERP-SRP-NEI%20active%20PBO%20and%20NC%2083gam%20mv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00270/03ret/othsys/team/NQVal/YED123103_NQ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lligjf/LOCALS~1/Temp/notes6030C8/2005%20APB%20%20Bf%20Valle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water.net\NorthEast\NJ\Voorhees\FinanceBIR\Internal%20Reporting\Landing%20Zone\2020\05.2020\State%20Files\LZ%20Retriever%2005.202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%20Finance/United%20States/Apollo/Financial%20Model%20ML%2021.08.2001%20(from%20CQ)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Gen%20Acct/AWK/2006/JE's/11.06/JE%20110_Record%20Cash%20Transactions_11.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Reporting/Annual%20Report%20&amp;%20PwC/2005/2005%20Annual%20Reports/2005%20Annual%20Report%20Financials-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ijp/LOCALS~1/Temp/02-03%20AWW%20Summar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0270/04ret/othsys/team/Designs/SERP-redesign-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00270/04ret/othsys/team/Designs/SERP-redesign-OLD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meyerdj/My%20Documents/0%20Maintenance%20Services/Tank%20Painting/2008%20Tank%20Painting/Budgets/Power%20Plant%20Reports%20&amp;%20Issues/Monthly%20Costs%20Reports/0All%20Costs%20Jan%2007%20thru%20Oct%2007.xls?71345E97" TargetMode="External"/><Relationship Id="rId1" Type="http://schemas.openxmlformats.org/officeDocument/2006/relationships/externalLinkPath" Target="file:///\\71345E97\0All%20Costs%20Jan%2007%20thru%20Oct%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VA\2011%20Rate%20Case\Capital\_Capital%20Structure%20Sch%201%20thru%208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3%20Water%20Rate%20Case\Exhibits%20Support\Capital%20Structure\Cash%20Flow%20Forecast%20Template%20-%20KY%2004.2023.xlsx" TargetMode="External"/><Relationship Id="rId1" Type="http://schemas.openxmlformats.org/officeDocument/2006/relationships/externalLinkPath" Target="file:///R:\KY\2023%20Water%20Rate%20Case\Exhibits%20Support\Capital%20Structure\Cash%20Flow%20Forecast%20Template%20-%20KY%2004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K_2010_pg 40"/>
      <sheetName val="Q3_2011_BS VA JDE"/>
      <sheetName val="Sheet2"/>
      <sheetName val="Schedule 3 Back Up"/>
      <sheetName val="All Capital"/>
      <sheetName val="Short Debt Rate"/>
      <sheetName val="Debt"/>
      <sheetName val="Select Financial Data 2010"/>
      <sheetName val="Gain"/>
      <sheetName val="YTM-do not print"/>
      <sheetName val="08 10K TABLE9 (pg54)"/>
      <sheetName val="VA IS 12Mo data"/>
      <sheetName val="IS Q3 '09"/>
      <sheetName val="08 10K CASH_FLOW"/>
      <sheetName val="CASH_FLOW q3'09"/>
      <sheetName val="BS Q3 '09 a"/>
      <sheetName val="08 10k BALANCE_SHEET1"/>
      <sheetName val="08 10K BALANCE_SHEET2 (pg93)"/>
      <sheetName val="ExtFunds12Mo 9-2009"/>
      <sheetName val="# shares Calc"/>
      <sheetName val="AWK stock price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MOND"/>
      <sheetName val="STATIA"/>
      <sheetName val="Cover"/>
      <sheetName val="Index"/>
      <sheetName val="__FDSCACHE__"/>
      <sheetName val="Summary"/>
      <sheetName val="RevBuild"/>
      <sheetName val="ExpBuild"/>
      <sheetName val="TargetIS"/>
      <sheetName val="TargetBS"/>
      <sheetName val="Target D&amp;A"/>
      <sheetName val="Debt"/>
      <sheetName val="Taxes"/>
      <sheetName val="DCF"/>
      <sheetName val="02 - AWK"/>
      <sheetName val="Returns"/>
      <sheetName val="Target_D&amp;A"/>
      <sheetName val="CA"/>
      <sheetName val="Total"/>
      <sheetName val="PPV"/>
      <sheetName val="BS Consolidated"/>
      <sheetName val="Target_D&amp;A1"/>
      <sheetName val="02_-_AWK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s"/>
      <sheetName val="DIAMOND"/>
      <sheetName val="MDSummary"/>
      <sheetName val="Status"/>
      <sheetName val="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"/>
      <sheetName val="Engines"/>
      <sheetName val="OUD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m's Sheet"/>
      <sheetName val="Tom's_Sheet"/>
      <sheetName val="exchange rat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JulyRF"/>
      <sheetName val="UtilAcct&amp;PC"/>
      <sheetName val="BU or FP"/>
      <sheetName val="OH&amp;Tax"/>
      <sheetName val="Budget"/>
      <sheetName val="BudgetSum"/>
      <sheetName val="ProjData"/>
      <sheetName val="WOsSum"/>
      <sheetName val="WOs"/>
      <sheetName val="ProjDeCostNoC"/>
      <sheetName val="Payment"/>
      <sheetName val="PaymentSumNoChng"/>
      <sheetName val="ItemsList"/>
      <sheetName val="ProjDetails"/>
      <sheetName val="ProjDeAcctSum"/>
      <sheetName val="ActualCost-PP"/>
      <sheetName val="Payment$ vs ProjDetails$"/>
      <sheetName val="PaymentPlay (2)"/>
      <sheetName val="CrawRadios"/>
      <sheetName val="19th&amp;Jeff"/>
      <sheetName val="WO I-S"/>
      <sheetName val="AsBuilt"/>
      <sheetName val="Commitment"/>
      <sheetName val="ProjSumPlay"/>
      <sheetName val="ProjDetailsPlay"/>
      <sheetName val="ProjDetailsPlayILCap"/>
      <sheetName val="AccrualWO"/>
      <sheetName val="Contact Data"/>
      <sheetName val="Company Data"/>
      <sheetName val="Unit Data"/>
      <sheetName val="PickLists"/>
      <sheetName val="Accrual Date"/>
      <sheetName val="BU_or_FP"/>
      <sheetName val="Payment$_vs_ProjDetails$"/>
      <sheetName val="PaymentPlay_(2)"/>
      <sheetName val="WO_I-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lControl"/>
      <sheetName val="Changes"/>
      <sheetName val="MDSummary"/>
      <sheetName val="SUMMARY"/>
      <sheetName val="O&amp;M"/>
      <sheetName val="RESIDUALS"/>
      <sheetName val="ENGINEERING"/>
      <sheetName val="UID"/>
      <sheetName val="CAR"/>
      <sheetName val="MIL"/>
      <sheetName val="OH"/>
      <sheetName val="REGIONAL OH"/>
      <sheetName val="WLPP"/>
      <sheetName val="Validation"/>
      <sheetName val="Engines"/>
      <sheetName val="OUD"/>
      <sheetName val="Americas2"/>
      <sheetName val="FunnelData"/>
      <sheetName val="TableofDeals"/>
      <sheetName val="Database"/>
      <sheetName val="HotDealData"/>
      <sheetName val="LeadSources"/>
      <sheetName val="OutlierData"/>
      <sheetName val="Pivot"/>
      <sheetName val="BSC2"/>
      <sheetName val="ScorecardBackup"/>
      <sheetName val="FunnelReport"/>
      <sheetName val="SuspectData"/>
      <sheetName val="ScorecardReport"/>
      <sheetName val="WinAll"/>
      <sheetName val="SCBackupData"/>
      <sheetName val="REGIONAL_OH"/>
      <sheetName val="IL - PL"/>
      <sheetName val="Regn by Line"/>
      <sheetName val="S塅䕃⹌塅EtData"/>
      <sheetName val="REGIONAL_OH1"/>
      <sheetName val="IL_-_PL"/>
      <sheetName val="Regn_by_Line"/>
      <sheetName val="Scenario_Import"/>
      <sheetName val="fifo cost allocation gr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ACT"/>
      <sheetName val="Summary - page 1 without Etown"/>
      <sheetName val="Summary  - page 2 without Etown"/>
      <sheetName val="NPPC - page 3 without Etown"/>
      <sheetName val="Summary - page 1 Etown only"/>
      <sheetName val="Summary  - page 2 Etown only"/>
      <sheetName val="NPPC - page 3 Etown only"/>
      <sheetName val="FAS132 - 2005"/>
      <sheetName val="FAS132 - 2004"/>
      <sheetName val="Summary - page 1"/>
      <sheetName val="Summary  - page 2"/>
      <sheetName val="NPPC - page 3"/>
      <sheetName val="FAS132 - 2003"/>
      <sheetName val="FAS132 - 2002"/>
      <sheetName val="Disb - 2005"/>
      <sheetName val="Disb - 2004"/>
      <sheetName val="Disb - 2003"/>
      <sheetName val="FAS132PY2"/>
      <sheetName val="GeorgePatrick"/>
      <sheetName val="Settlement Acctg"/>
      <sheetName val="Input"/>
      <sheetName val="Notes"/>
      <sheetName val="Total Ahorros Estudio"/>
      <sheetName val="AGRIUM"/>
      <sheetName val="ATCO"/>
      <sheetName val="AULT"/>
      <sheetName val="FINNING"/>
      <sheetName val="assumptions"/>
      <sheetName val="IVACO"/>
      <sheetName val="LAFARGE CANADA"/>
      <sheetName val="METHANEX"/>
      <sheetName val="NOVA"/>
      <sheetName val="PLACER DOME"/>
      <sheetName val="RIO ALGOM"/>
      <sheetName val="RUSSEL METALS"/>
      <sheetName val="STONE CONS"/>
      <sheetName val="SUNCOR"/>
      <sheetName val="MDSummary"/>
      <sheetName val="Summary_-_page_1_without_Etown"/>
      <sheetName val="Summary__-_page_2_without_Etown"/>
      <sheetName val="NPPC_-_page_3_without_Etown"/>
      <sheetName val="Summary_-_page_1_Etown_only"/>
      <sheetName val="Summary__-_page_2_Etown_only"/>
      <sheetName val="NPPC_-_page_3_Etown_only"/>
      <sheetName val="FAS132_-_2005"/>
      <sheetName val="FAS132_-_2004"/>
      <sheetName val="Summary_-_page_1"/>
      <sheetName val="Summary__-_page_2"/>
      <sheetName val="NPPC_-_page_3"/>
      <sheetName val="FAS132_-_2003"/>
      <sheetName val="FAS132_-_2002"/>
      <sheetName val="Disb_-_2005"/>
      <sheetName val="Disb_-_2004"/>
      <sheetName val="Disb_-_2003"/>
      <sheetName val="Settlement_Acctg"/>
      <sheetName val="Total_Ahorros_Estudio"/>
      <sheetName val="IL -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ACT"/>
      <sheetName val="Summary - page 1"/>
      <sheetName val="Summary  - page 2"/>
      <sheetName val="NPPC - page 3"/>
      <sheetName val="FAS132 - 2004"/>
      <sheetName val="FAS132 - 2003"/>
      <sheetName val="FAS132 - 2002"/>
      <sheetName val="Disb - 2004"/>
      <sheetName val="Disb - 2003"/>
      <sheetName val="FAS132PY2"/>
      <sheetName val="GeorgePatrick"/>
      <sheetName val="Settlement Acctg"/>
      <sheetName val="Input"/>
      <sheetName val="Notes"/>
      <sheetName val="Summary_-_page_1"/>
      <sheetName val="Summary__-_page_2"/>
      <sheetName val="NPPC_-_page_3"/>
      <sheetName val="FAS132_-_2004"/>
      <sheetName val="FAS132_-_2003"/>
      <sheetName val="FAS132_-_2002"/>
      <sheetName val="Disb_-_2004"/>
      <sheetName val="Disb_-_2003"/>
      <sheetName val="Settlement_Acct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Data"/>
      <sheetName val="CostSum"/>
      <sheetName val="O&amp;M Accruals"/>
      <sheetName val="Invoices"/>
      <sheetName val="Sheet1"/>
      <sheetName val="Sheet2"/>
      <sheetName val="Task Orders"/>
      <sheetName val="IA SalesTax"/>
      <sheetName val="American Water"/>
      <sheetName val="Inv Status Sum"/>
      <sheetName val="TaxCode"/>
      <sheetName val="BU"/>
      <sheetName val="American Water (2)"/>
      <sheetName val="98LTIP6b-10b"/>
      <sheetName val="Input"/>
      <sheetName val="BU or FP"/>
      <sheetName val="O&amp;M_Accruals"/>
      <sheetName val="Task_Orders"/>
      <sheetName val="IA_SalesTax"/>
      <sheetName val="American_Water"/>
      <sheetName val="Inv_Status_Sum"/>
      <sheetName val="American_Water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Out Def Summ"/>
      <sheetName val="CashOut Def - Details"/>
      <sheetName val="CashOut"/>
      <sheetName val="Summ"/>
      <sheetName val="Retention Bonus"/>
      <sheetName val="PSUs 02-04"/>
      <sheetName val="LTIP In Progress 01-03 Max"/>
      <sheetName val="Outstanding Options 2001-2000"/>
      <sheetName val="Restricted Stock 00 Max"/>
      <sheetName val="DO NOT PRINT - RS 97 Table"/>
      <sheetName val="DO NOT PRINT - Deferrals"/>
      <sheetName val="DO NOT PRINT - Div Eq"/>
      <sheetName val="DO NOT PRINT - Prices"/>
      <sheetName val="DO NOT PRINT - Notes"/>
      <sheetName val="DO NOT PRINT - Names"/>
      <sheetName val="LTIP In Progress 01-03"/>
      <sheetName val="Restricted Stock 00"/>
      <sheetName val="Restricted St塅䕃⹌塅E0"/>
      <sheetName val="1994 LTIP"/>
      <sheetName val="ValSummary"/>
      <sheetName val="BS - older"/>
      <sheetName val="Input"/>
      <sheetName val="CashOut_Def_Summ"/>
      <sheetName val="CashOut_Def_-_Details"/>
      <sheetName val="Retention_Bonus"/>
      <sheetName val="PSUs_02-04"/>
      <sheetName val="LTIP_In_Progress_01-03_Max"/>
      <sheetName val="Outstanding_Options_2001-2000"/>
      <sheetName val="Restricted_Stock_00_Max"/>
      <sheetName val="DO_NOT_PRINT_-_RS_97_Table"/>
      <sheetName val="DO_NOT_PRINT_-_Deferrals"/>
      <sheetName val="DO_NOT_PRINT_-_Div_Eq"/>
      <sheetName val="DO_NOT_PRINT_-_Prices"/>
      <sheetName val="DO_NOT_PRINT_-_Notes"/>
      <sheetName val="DO_NOT_PRINT_-_Names"/>
      <sheetName val="LTIP_In_Progress_01-03"/>
      <sheetName val="Restricted_Stock_00"/>
      <sheetName val="Restricted_St塅䕃⹌塅E0"/>
      <sheetName val="1994_LTIP"/>
      <sheetName val="cash7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WW Consolidated"/>
      <sheetName val="AWW parent"/>
      <sheetName val="AZ"/>
      <sheetName val="CA"/>
      <sheetName val="HI"/>
      <sheetName val="IL"/>
      <sheetName val="IN"/>
      <sheetName val="IA"/>
      <sheetName val="KY"/>
      <sheetName val="LI"/>
      <sheetName val="MD"/>
      <sheetName val="MO"/>
      <sheetName val="NJ"/>
      <sheetName val="NM"/>
      <sheetName val="OH"/>
      <sheetName val="PA"/>
      <sheetName val="TN"/>
      <sheetName val="VA &amp; VAE"/>
      <sheetName val="WV &amp; BFV"/>
      <sheetName val="AWS"/>
      <sheetName val="Summ"/>
      <sheetName val="DO NOT PRINT - Deferrals"/>
      <sheetName val="datalist2012"/>
      <sheetName val="datalist_2010"/>
      <sheetName val="datalist_2011"/>
      <sheetName val="BS - older"/>
      <sheetName val="AWW_Consolidated"/>
      <sheetName val="AWW_parent"/>
      <sheetName val="VA_&amp;_VAE"/>
      <sheetName val="WV_&amp;_BFV"/>
      <sheetName val="DO_NOT_PRINT_-_Deferral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roj 2023w_current month"/>
      <sheetName val="Proj 2023w_prior month"/>
      <sheetName val="71128w_current month"/>
      <sheetName val="71128w_prior month"/>
      <sheetName val="December 2013 AFUDC Calc"/>
      <sheetName val="AFUDC Rates 12-2013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Z"/>
      <sheetName val="CA"/>
      <sheetName val="HI"/>
      <sheetName val="IL"/>
      <sheetName val="IN"/>
      <sheetName val="IA"/>
      <sheetName val="KY"/>
      <sheetName val="LI"/>
      <sheetName val="MD"/>
      <sheetName val="MI"/>
      <sheetName val="MO"/>
      <sheetName val="NJ"/>
      <sheetName val="NM"/>
      <sheetName val="OH"/>
      <sheetName val="PA"/>
      <sheetName val="TN"/>
      <sheetName val="VA EAST"/>
      <sheetName val="VA"/>
      <sheetName val="WV"/>
      <sheetName val="Sheet1"/>
      <sheetName val="Sheet2"/>
      <sheetName val="NM (19)"/>
      <sheetName val="VA_EAST"/>
      <sheetName val="2012 pen cost draft"/>
      <sheetName val="Tables"/>
      <sheetName val="VA_EAST1"/>
      <sheetName val="NM_(19)"/>
      <sheetName val="2012_pen_cost_draft"/>
      <sheetName val="BS - older"/>
      <sheetName val="2011 Pen cost fr TW"/>
      <sheetName val="2003 Related Party Transactions"/>
      <sheetName val="capitalisation"/>
      <sheetName val="AWW Consolida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ACT"/>
      <sheetName val="General"/>
      <sheetName val="Valuation"/>
      <sheetName val="NEI"/>
      <sheetName val="Etown SERP"/>
      <sheetName val="Etown Directors"/>
      <sheetName val="Customize Your Invoice"/>
      <sheetName val="Assumptions"/>
      <sheetName val="Etown_SERP"/>
      <sheetName val="Etown_Directors"/>
      <sheetName val="Customize_Your_Invoice"/>
      <sheetName val="CA"/>
      <sheetName val="C LTV"/>
      <sheetName val="Scenario_Import"/>
      <sheetName val="CalculationR&amp;R"/>
      <sheetName val="MDSummar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Data"/>
      <sheetName val="TPACT"/>
      <sheetName val="NEI"/>
      <sheetName val="NEI-NEW"/>
      <sheetName val="NEI (Abernathy)"/>
      <sheetName val="Sheet2"/>
      <sheetName val="IO"/>
      <sheetName val="NEI_(Abernathy)"/>
      <sheetName val="General"/>
      <sheetName val="NEI Summary for redesign v2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O"/>
      <sheetName val="TPACT"/>
      <sheetName val="Projection"/>
      <sheetName val="Lookups"/>
      <sheetName val="NEI (Abernathy)"/>
      <sheetName val="NEI_(Abernathy)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Unlicensed equipment &gt;$50,000"/>
      <sheetName val="TPACT"/>
      <sheetName val="IO"/>
      <sheetName val="Unlicensed_equipment_&gt;$50,000"/>
      <sheetName val="Casualty Data"/>
      <sheetName val="Sheet2"/>
      <sheetName val="Hist Vie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Data"/>
      <sheetName val="TPACT"/>
      <sheetName val="NEI"/>
      <sheetName val="NEI (Abernathy)"/>
      <sheetName val="Formulas"/>
      <sheetName val="NEI Actives_GAM94 gl"/>
      <sheetName val="IO"/>
      <sheetName val="Op Revenue"/>
      <sheetName val="NEW"/>
      <sheetName val="NEI_(Abernathy)"/>
      <sheetName val="fifo cost allocation gr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"/>
      <sheetName val="AWS"/>
      <sheetName val="Regional"/>
      <sheetName val="anaytd"/>
      <sheetName val="Total"/>
      <sheetName val="Regn Exec"/>
      <sheetName val="Regn by Line"/>
      <sheetName val="NE"/>
      <sheetName val="MA"/>
      <sheetName val="SE"/>
      <sheetName val="SW"/>
      <sheetName val="NW"/>
      <sheetName val="OH"/>
      <sheetName val="O&amp;M"/>
      <sheetName val="RM"/>
      <sheetName val="UID"/>
      <sheetName val="E&amp;A"/>
      <sheetName val="OH (2)"/>
      <sheetName val="CONTROL"/>
      <sheetName val="Summ"/>
      <sheetName val="DO NOT PRINT - Deferrals"/>
      <sheetName val="Assumptions"/>
      <sheetName val="Regn_Exec"/>
      <sheetName val="Regn_by_Line"/>
      <sheetName val="OH_(2)"/>
      <sheetName val="DO_NOT_PRINT_-_Deferrals"/>
      <sheetName val="Formula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1"/>
      <sheetName val="Input2"/>
      <sheetName val="Benefit Obligations"/>
      <sheetName val="Plan Assets"/>
      <sheetName val="Funded Status"/>
      <sheetName val="Cash Flow and Cost"/>
      <sheetName val="WC RATES"/>
      <sheetName val="FLC"/>
      <sheetName val="Capital Summary "/>
      <sheetName val="Regn by Line"/>
      <sheetName val="Benefit_Obligations"/>
      <sheetName val="Plan_Assets"/>
      <sheetName val="Funded_Status"/>
      <sheetName val="Cash_Flow_and_Cost"/>
      <sheetName val="WC_RATES"/>
      <sheetName val="CONTROL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ACT"/>
      <sheetName val="Summary"/>
      <sheetName val="OLD"/>
      <sheetName val="NEW"/>
      <sheetName val="Assumptions"/>
      <sheetName val="Data"/>
      <sheetName val="NEI"/>
      <sheetName val="NEI-NEW"/>
      <sheetName val="Payments"/>
      <sheetName val="IO"/>
      <sheetName val="Input1"/>
      <sheetName val="General Assumptions"/>
      <sheetName val="FLC"/>
      <sheetName val="Regn by Lin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ACT"/>
      <sheetName val="FAS132CY"/>
      <sheetName val="FAS132py_final"/>
      <sheetName val="GeorgePatrick"/>
      <sheetName val="Sensitivities"/>
      <sheetName val="Settlement Acctg"/>
      <sheetName val="Input1"/>
      <sheetName val="Payments"/>
      <sheetName val="Settlement_Acctg"/>
      <sheetName val="TABLES2000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LAN-INFO"/>
      <sheetName val="SCH1"/>
      <sheetName val="SCH2"/>
      <sheetName val="SCH3"/>
      <sheetName val="SCH4"/>
      <sheetName val="SCH5"/>
      <sheetName val="SCH6"/>
      <sheetName val="INT GEN"/>
      <sheetName val="169-INPUT"/>
      <sheetName val="168-INPUT"/>
      <sheetName val="INV"/>
      <sheetName val="FITB1"/>
      <sheetName val="FITB2"/>
      <sheetName val="FITB3"/>
      <sheetName val="AFUDC"/>
      <sheetName val="AFUDC-TAX"/>
      <sheetName val="Prop&amp;GrossRec"/>
      <sheetName val="ROR"/>
      <sheetName val="CAP VS RB"/>
      <sheetName val="CAP STRUCT"/>
      <sheetName val="Bonds "/>
      <sheetName val="Preferred"/>
      <sheetName val="Sinking Funds"/>
      <sheetName val="DEF PROJ"/>
      <sheetName val="INCSTATE"/>
      <sheetName val="WATERSALES"/>
      <sheetName val="329"/>
      <sheetName val="oldtd31"/>
      <sheetName val="TD31"/>
      <sheetName val="SUMMARY"/>
      <sheetName val="KC_DETAILS"/>
      <sheetName val="EC - INPUT"/>
      <sheetName val="Revenues"/>
      <sheetName val="TAX CALC"/>
      <sheetName val="Module1"/>
      <sheetName val="Module2"/>
      <sheetName val="Module3"/>
      <sheetName val="Module4"/>
      <sheetName val="Lookup Table"/>
      <sheetName val="main"/>
      <sheetName val="TPACT"/>
      <sheetName val="INT_GEN"/>
      <sheetName val="CAP_VS_RB"/>
      <sheetName val="CAP_STRUCT"/>
      <sheetName val="Bonds_"/>
      <sheetName val="Sinking_Funds"/>
      <sheetName val="DEF_PROJ"/>
      <sheetName val="EC_-_INPUT"/>
      <sheetName val="TAX_CALC"/>
      <sheetName val="Lookup_Table"/>
      <sheetName val="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Filenames"/>
      <sheetName val="O&amp;V LZ Backup Data"/>
      <sheetName val="O&amp;V LZ Backup Pivot"/>
      <sheetName val="Covid-19 O&amp;Vs"/>
      <sheetName val="O&amp;V BD LZ Backup Data"/>
      <sheetName val="O&amp;V BD LZ Backup Pivot"/>
      <sheetName val="O&amp;V Backup Svc"/>
      <sheetName val="Acquistion Investment"/>
      <sheetName val="BD Net Income"/>
      <sheetName val="BD Rate Base"/>
      <sheetName val="Low Probability O&amp;V Data"/>
      <sheetName val="Low Probability LZ Pivot"/>
      <sheetName val="Summary LZ Net Inc Data"/>
      <sheetName val="SmartView Check"/>
      <sheetName val="Count Check"/>
      <sheetName val="IncomeStateLine#s"/>
      <sheetName val="Waterf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TOC"/>
      <sheetName val="ValSummary"/>
      <sheetName val="Cons Title"/>
      <sheetName val="Consolidated Model"/>
      <sheetName val="Net Debt"/>
      <sheetName val="Core Title"/>
      <sheetName val="Core Model"/>
      <sheetName val="Core DCF"/>
      <sheetName val="Bolt-on Title"/>
      <sheetName val="Bolt-on Model"/>
      <sheetName val="Bolt-on DCF"/>
      <sheetName val="Cerb Title"/>
      <sheetName val="Cerberus"/>
      <sheetName val="Cerberus DCF "/>
      <sheetName val="O&amp;M Title"/>
      <sheetName val="O&amp;M"/>
      <sheetName val="Sapphire"/>
      <sheetName val="Sapphire DCF"/>
      <sheetName val="AccDil Title"/>
      <sheetName val="Accretion-Dilution"/>
      <sheetName val="AccDil Out1"/>
      <sheetName val="AccDil Out2"/>
      <sheetName val="AccDil Out3"/>
      <sheetName val="ROCE"/>
      <sheetName val="IRR 2003"/>
      <sheetName val="Net Debt Reconc"/>
      <sheetName val="AccD塅䕃⹌塅Et2"/>
      <sheetName val="塅䕃⹌塅El Out2"/>
      <sheetName val="DIAMOND"/>
      <sheetName val="Raw-Hyp"/>
      <sheetName val="Input"/>
      <sheetName val="CalculationR&amp;R"/>
      <sheetName val="Cons_Title"/>
      <sheetName val="Consolidated_Model"/>
      <sheetName val="Net_Debt"/>
      <sheetName val="Core_Title"/>
      <sheetName val="Core_Model"/>
      <sheetName val="Core_DCF"/>
      <sheetName val="Bolt-on_Title"/>
      <sheetName val="Bolt-on_Model"/>
      <sheetName val="Bolt-on_DCF"/>
      <sheetName val="Cerb_Title"/>
      <sheetName val="Cerberus_DCF_"/>
      <sheetName val="O&amp;M_Title"/>
      <sheetName val="Sapphire_DCF"/>
      <sheetName val="AccDil_Title"/>
      <sheetName val="AccDil_Out1"/>
      <sheetName val="AccDil_Out2"/>
      <sheetName val="AccDil_Out3"/>
      <sheetName val="IRR_2003"/>
      <sheetName val="Net_Debt_Reconc"/>
      <sheetName val="塅䕃⹌塅El_Out2"/>
      <sheetName val="Assumptions"/>
      <sheetName val="BudgetYr1"/>
      <sheetName val="Master Sheet"/>
      <sheetName val="TARGET BONUS "/>
      <sheetName val="LT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 Format"/>
      <sheetName val="Journal Entry"/>
      <sheetName val="AWK Cashbook 11.29"/>
      <sheetName val="em"/>
      <sheetName val="2002 Tax Adj 12-9-05"/>
      <sheetName val="Tax allocation 3-21-06"/>
      <sheetName val="AWK Cashbook (2)"/>
      <sheetName val="AWK Cashbook 10.26"/>
      <sheetName val="AWK Cashbook"/>
      <sheetName val="082806 refinance"/>
      <sheetName val="2002 Tax Adj"/>
      <sheetName val="AWKedit"/>
      <sheetName val="je2017"/>
      <sheetName val="Macro"/>
      <sheetName val="Val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DE TB"/>
      <sheetName val="BS"/>
      <sheetName val="IS"/>
      <sheetName val="CashFlow"/>
      <sheetName val="WCF"/>
      <sheetName val="Cap"/>
      <sheetName val="Equity"/>
      <sheetName val="Note C"/>
      <sheetName val="Note G"/>
      <sheetName val="Note H"/>
      <sheetName val="Note K"/>
      <sheetName val="Note L"/>
      <sheetName val="Note M"/>
      <sheetName val="Reg Assets"/>
      <sheetName val="Retained Earnings"/>
      <sheetName val="2005 top side entries"/>
      <sheetName val="2005 PWC SUD"/>
      <sheetName val="2004 top side entries"/>
      <sheetName val="Regressions"/>
      <sheetName val="JDE_TB"/>
      <sheetName val="Note_C"/>
      <sheetName val="Note_G"/>
      <sheetName val="Note_H"/>
      <sheetName val="Note_K"/>
      <sheetName val="Note_L"/>
      <sheetName val="Note_M"/>
      <sheetName val="Reg_Assets"/>
      <sheetName val="Retained_Earnings"/>
      <sheetName val="2005_top_side_entries"/>
      <sheetName val="2005_PWC_SUD"/>
      <sheetName val="2004_top_side_entries"/>
      <sheetName val="Raw-Hyp"/>
      <sheetName val="Op Revenue"/>
      <sheetName val="Tax allocation 3-21-06"/>
      <sheetName val="Income Taxes"/>
      <sheetName val="ValSummary"/>
      <sheetName val="CalculationR&amp;R"/>
      <sheetName val="People"/>
      <sheetName val="Sys9 Forms"/>
      <sheetName val="2005 Annual Report Financials-M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ualty Data"/>
      <sheetName val="Property Data"/>
      <sheetName val="Casualty_Data"/>
      <sheetName val="Property_Data"/>
      <sheetName val="subcatlist"/>
      <sheetName val="BS"/>
      <sheetName val="ValSummary"/>
      <sheetName val="Labor wks"/>
      <sheetName val="Vehicle Input wks"/>
      <sheetName val="Casualty_Data1"/>
      <sheetName val="Property_Data1"/>
      <sheetName val="Consum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O"/>
      <sheetName val="TPACT"/>
      <sheetName val="Projection"/>
      <sheetName val="Lookups"/>
      <sheetName val="Output"/>
      <sheetName val="Casualty Data"/>
      <sheetName val="Summary"/>
      <sheetName val="CONTROL"/>
      <sheetName val="All Co's"/>
      <sheetName val="ValSummary"/>
      <sheetName val="subcatlist"/>
      <sheetName val="CF"/>
      <sheetName val="BS"/>
      <sheetName val="CostCentersEPI"/>
      <sheetName val="TB-EPI"/>
      <sheetName val="Casualty_Data"/>
      <sheetName val="RecItemList"/>
      <sheetName val="Consumo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O"/>
      <sheetName val="TPACT"/>
      <sheetName val="Projection"/>
      <sheetName val="Lookups"/>
      <sheetName val="Output"/>
      <sheetName val="Casualty Data"/>
      <sheetName val="General"/>
      <sheetName val="subcat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WO&amp;Proj06"/>
      <sheetName val="WO&amp;Proj07"/>
      <sheetName val="ExportToProj"/>
      <sheetName val="All Costs"/>
      <sheetName val="SumForMoEndNoChng"/>
      <sheetName val="IL OF CarryOver"/>
      <sheetName val="Play"/>
      <sheetName val="Sheet2"/>
      <sheetName val="Sheet3"/>
      <sheetName val="All_Costs"/>
      <sheetName val="IL_OF_CarryOver"/>
      <sheetName val="IO"/>
      <sheetName val="Modified Name"/>
      <sheetName val="BS"/>
      <sheetName val="All Co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_Instructions"/>
      <sheetName val="Sch1_3"/>
      <sheetName val="Sch4"/>
      <sheetName val="Sch5"/>
      <sheetName val="Sch6"/>
      <sheetName val="Sch7-AWW"/>
      <sheetName val="Sch7- VAAW"/>
      <sheetName val="Sch8_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Input"/>
      <sheetName val="CF Retrieve"/>
      <sheetName val="Sheet1"/>
      <sheetName val="RB"/>
      <sheetName val="Cash Flow Forecast"/>
      <sheetName val="Adjustments"/>
      <sheetName val="Amortization schedule"/>
      <sheetName val="Support == &gt;"/>
      <sheetName val="Equity breakdown"/>
      <sheetName val="2023 Capital Spend"/>
      <sheetName val="new 2024-2028 Capital Spend"/>
      <sheetName val="Fin Plan"/>
      <sheetName val="Plan Retrieve"/>
      <sheetName val="Authorized ROE and Equity %"/>
      <sheetName val="Total_Reports OYM"/>
      <sheetName val="JDITC support=&gt;"/>
      <sheetName val="IA JDITC Actuals"/>
      <sheetName val="KY JDITC Actuals"/>
      <sheetName val="VA JDITC Actuals"/>
      <sheetName val="MD JDITC Actuals"/>
      <sheetName val="IN support=&gt;"/>
      <sheetName val="IN JDITC Actuals"/>
      <sheetName val="Indiana Cities"/>
      <sheetName val="United Water"/>
      <sheetName val="AccDep CIAC"/>
      <sheetName val="IL support=&gt;"/>
      <sheetName val="CWIP Accr AFUDC - IL"/>
      <sheetName val="CA support=&gt;"/>
      <sheetName val="Chapter 3 Table 2"/>
      <sheetName val="CZN Acq Adj Post T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FD34-FE9C-403E-9816-C2DBA97FFE4E}">
  <dimension ref="B1:BK40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RowHeight="15" x14ac:dyDescent="0.25"/>
  <cols>
    <col min="1" max="1" width="5.44140625" style="2" customWidth="1"/>
    <col min="2" max="2" width="17.6640625" style="2" bestFit="1" customWidth="1"/>
    <col min="3" max="63" width="11.77734375" style="2" bestFit="1" customWidth="1"/>
    <col min="64" max="16384" width="8.88671875" style="2"/>
  </cols>
  <sheetData>
    <row r="1" spans="2:63" x14ac:dyDescent="0.25">
      <c r="B1" s="1" t="s">
        <v>0</v>
      </c>
    </row>
    <row r="2" spans="2:63" x14ac:dyDescent="0.25">
      <c r="B2" s="3" t="s">
        <v>9</v>
      </c>
    </row>
    <row r="3" spans="2:63" x14ac:dyDescent="0.25">
      <c r="B3" s="3" t="s">
        <v>10</v>
      </c>
    </row>
    <row r="4" spans="2:63" x14ac:dyDescent="0.25">
      <c r="AN4" s="18"/>
    </row>
    <row r="5" spans="2:63" x14ac:dyDescent="0.25"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9" t="s">
        <v>1</v>
      </c>
      <c r="P5" s="9" t="s">
        <v>1</v>
      </c>
      <c r="Q5" s="9" t="s">
        <v>1</v>
      </c>
      <c r="R5" s="9" t="s">
        <v>1</v>
      </c>
      <c r="S5" s="9" t="s">
        <v>1</v>
      </c>
      <c r="T5" s="9" t="s">
        <v>1</v>
      </c>
      <c r="U5" s="9" t="s">
        <v>1</v>
      </c>
      <c r="V5" s="9" t="s">
        <v>1</v>
      </c>
      <c r="W5" s="9" t="s">
        <v>1</v>
      </c>
      <c r="X5" s="9" t="s">
        <v>1</v>
      </c>
      <c r="Y5" s="9" t="s">
        <v>1</v>
      </c>
      <c r="Z5" s="9" t="s">
        <v>1</v>
      </c>
      <c r="AA5" s="9" t="s">
        <v>1</v>
      </c>
      <c r="AB5" s="9" t="s">
        <v>1</v>
      </c>
      <c r="AC5" s="9" t="s">
        <v>1</v>
      </c>
      <c r="AD5" s="9" t="s">
        <v>1</v>
      </c>
      <c r="AE5" s="9" t="s">
        <v>1</v>
      </c>
      <c r="AF5" s="9" t="s">
        <v>1</v>
      </c>
      <c r="AG5" s="9" t="s">
        <v>1</v>
      </c>
      <c r="AH5" s="9" t="s">
        <v>1</v>
      </c>
      <c r="AI5" s="9" t="s">
        <v>1</v>
      </c>
      <c r="AJ5" s="9" t="s">
        <v>1</v>
      </c>
      <c r="AK5" s="9" t="s">
        <v>1</v>
      </c>
      <c r="AL5" s="9" t="s">
        <v>1</v>
      </c>
      <c r="AM5" s="9" t="s">
        <v>1</v>
      </c>
      <c r="AN5" s="19" t="s">
        <v>1</v>
      </c>
      <c r="AO5" s="9" t="s">
        <v>1</v>
      </c>
      <c r="AP5" s="9" t="s">
        <v>1</v>
      </c>
      <c r="AQ5" s="9" t="s">
        <v>1</v>
      </c>
      <c r="AR5" s="9" t="s">
        <v>1</v>
      </c>
      <c r="AS5" s="9" t="s">
        <v>1</v>
      </c>
      <c r="AT5" s="9" t="s">
        <v>1</v>
      </c>
      <c r="AU5" s="9" t="s">
        <v>1</v>
      </c>
      <c r="AV5" s="9" t="s">
        <v>1</v>
      </c>
      <c r="AW5" s="9" t="s">
        <v>1</v>
      </c>
      <c r="AX5" s="9" t="s">
        <v>1</v>
      </c>
      <c r="AY5" s="9" t="s">
        <v>1</v>
      </c>
      <c r="AZ5" s="9" t="s">
        <v>1</v>
      </c>
      <c r="BA5" s="9" t="s">
        <v>1</v>
      </c>
      <c r="BB5" s="9" t="s">
        <v>1</v>
      </c>
      <c r="BC5" s="9" t="s">
        <v>1</v>
      </c>
      <c r="BD5" s="9" t="s">
        <v>1</v>
      </c>
      <c r="BE5" s="9" t="s">
        <v>1</v>
      </c>
      <c r="BF5" s="9" t="s">
        <v>1</v>
      </c>
      <c r="BG5" s="9" t="s">
        <v>1</v>
      </c>
      <c r="BH5" s="9" t="s">
        <v>1</v>
      </c>
      <c r="BI5" s="9" t="s">
        <v>1</v>
      </c>
      <c r="BJ5" s="9" t="s">
        <v>1</v>
      </c>
      <c r="BK5" s="9" t="s">
        <v>1</v>
      </c>
    </row>
    <row r="6" spans="2:63" x14ac:dyDescent="0.25">
      <c r="C6" s="10">
        <v>43830</v>
      </c>
      <c r="D6" s="10">
        <v>43861</v>
      </c>
      <c r="E6" s="10">
        <v>43890</v>
      </c>
      <c r="F6" s="10">
        <v>43921</v>
      </c>
      <c r="G6" s="10">
        <v>43951</v>
      </c>
      <c r="H6" s="10">
        <v>43982</v>
      </c>
      <c r="I6" s="10">
        <v>44012</v>
      </c>
      <c r="J6" s="10">
        <v>44043</v>
      </c>
      <c r="K6" s="10">
        <v>44074</v>
      </c>
      <c r="L6" s="10">
        <v>44104</v>
      </c>
      <c r="M6" s="10">
        <v>44135</v>
      </c>
      <c r="N6" s="10">
        <v>44165</v>
      </c>
      <c r="O6" s="10">
        <v>44196</v>
      </c>
      <c r="P6" s="10">
        <v>44227</v>
      </c>
      <c r="Q6" s="10">
        <v>44255</v>
      </c>
      <c r="R6" s="10">
        <v>44286</v>
      </c>
      <c r="S6" s="10">
        <v>44316</v>
      </c>
      <c r="T6" s="10">
        <v>44347</v>
      </c>
      <c r="U6" s="10">
        <v>44377</v>
      </c>
      <c r="V6" s="10">
        <v>44408</v>
      </c>
      <c r="W6" s="10">
        <v>44439</v>
      </c>
      <c r="X6" s="10">
        <v>44469</v>
      </c>
      <c r="Y6" s="10">
        <v>44500</v>
      </c>
      <c r="Z6" s="10">
        <v>44530</v>
      </c>
      <c r="AA6" s="10">
        <v>44561</v>
      </c>
      <c r="AB6" s="10">
        <v>44592</v>
      </c>
      <c r="AC6" s="10">
        <v>44620</v>
      </c>
      <c r="AD6" s="10">
        <v>44651</v>
      </c>
      <c r="AE6" s="10">
        <v>44681</v>
      </c>
      <c r="AF6" s="10">
        <v>44712</v>
      </c>
      <c r="AG6" s="10">
        <v>44742</v>
      </c>
      <c r="AH6" s="10">
        <v>44773</v>
      </c>
      <c r="AI6" s="10">
        <v>44804</v>
      </c>
      <c r="AJ6" s="10">
        <v>44834</v>
      </c>
      <c r="AK6" s="10">
        <v>44865</v>
      </c>
      <c r="AL6" s="10">
        <v>44895</v>
      </c>
      <c r="AM6" s="10">
        <v>44926</v>
      </c>
      <c r="AN6" s="20">
        <v>44957</v>
      </c>
      <c r="AO6" s="10">
        <v>44985</v>
      </c>
      <c r="AP6" s="10">
        <v>45016</v>
      </c>
      <c r="AQ6" s="10">
        <v>45046</v>
      </c>
      <c r="AR6" s="10">
        <v>45077</v>
      </c>
      <c r="AS6" s="10">
        <v>45107</v>
      </c>
      <c r="AT6" s="10">
        <v>45138</v>
      </c>
      <c r="AU6" s="10">
        <v>45169</v>
      </c>
      <c r="AV6" s="10">
        <v>45199</v>
      </c>
      <c r="AW6" s="10">
        <v>45230</v>
      </c>
      <c r="AX6" s="10">
        <v>45260</v>
      </c>
      <c r="AY6" s="10">
        <v>45291</v>
      </c>
      <c r="AZ6" s="10">
        <v>45322</v>
      </c>
      <c r="BA6" s="10">
        <v>45351</v>
      </c>
      <c r="BB6" s="10">
        <v>45382</v>
      </c>
      <c r="BC6" s="10">
        <v>45412</v>
      </c>
      <c r="BD6" s="10">
        <v>45443</v>
      </c>
      <c r="BE6" s="10">
        <v>45473</v>
      </c>
      <c r="BF6" s="10">
        <v>45504</v>
      </c>
      <c r="BG6" s="10">
        <v>45535</v>
      </c>
      <c r="BH6" s="10">
        <v>45565</v>
      </c>
      <c r="BI6" s="10">
        <v>45596</v>
      </c>
      <c r="BJ6" s="10">
        <v>45626</v>
      </c>
      <c r="BK6" s="10">
        <v>45657</v>
      </c>
    </row>
    <row r="7" spans="2:63" x14ac:dyDescent="0.25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21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2:63" x14ac:dyDescent="0.25">
      <c r="B8" s="2" t="s">
        <v>11</v>
      </c>
      <c r="C8" s="11">
        <v>21787461.719999999</v>
      </c>
      <c r="D8" s="11">
        <v>22872033.48</v>
      </c>
      <c r="E8" s="11">
        <v>25727191.57</v>
      </c>
      <c r="F8" s="11">
        <v>33190633.649999999</v>
      </c>
      <c r="G8" s="11">
        <v>37273899.310000002</v>
      </c>
      <c r="H8" s="11">
        <v>34831189.589999996</v>
      </c>
      <c r="I8" s="11">
        <v>58460268.109999999</v>
      </c>
      <c r="J8" s="11">
        <v>28372469.379999999</v>
      </c>
      <c r="K8" s="11">
        <v>25101951.419999998</v>
      </c>
      <c r="L8" s="11">
        <v>25090471.459999997</v>
      </c>
      <c r="M8" s="11">
        <v>24987567.609999999</v>
      </c>
      <c r="N8" s="11">
        <v>22493940.539999999</v>
      </c>
      <c r="O8" s="11">
        <v>31195452.789999999</v>
      </c>
      <c r="P8" s="11">
        <v>31282766.34</v>
      </c>
      <c r="Q8" s="11">
        <v>30097145.460000001</v>
      </c>
      <c r="R8" s="11">
        <v>28697064.41</v>
      </c>
      <c r="S8" s="11">
        <v>29985322.59</v>
      </c>
      <c r="T8" s="11">
        <v>21002132.890000001</v>
      </c>
      <c r="U8" s="11">
        <v>20515866.850000001</v>
      </c>
      <c r="V8" s="11">
        <v>16721214.67</v>
      </c>
      <c r="W8" s="11">
        <v>13357051.690000001</v>
      </c>
      <c r="X8" s="11">
        <v>15504381.470000001</v>
      </c>
      <c r="Y8" s="11">
        <v>15819879.699999999</v>
      </c>
      <c r="Z8" s="11">
        <v>12363629.91</v>
      </c>
      <c r="AA8" s="11">
        <v>20364312.890000001</v>
      </c>
      <c r="AB8" s="11">
        <v>21906621.539999999</v>
      </c>
      <c r="AC8" s="11">
        <v>22785359.400000002</v>
      </c>
      <c r="AD8" s="11">
        <v>22656678.559999999</v>
      </c>
      <c r="AE8" s="11">
        <v>25549800.740000002</v>
      </c>
      <c r="AF8" s="11">
        <v>12962225</v>
      </c>
      <c r="AG8" s="11">
        <v>17924499.73</v>
      </c>
      <c r="AH8" s="11">
        <v>20993946</v>
      </c>
      <c r="AI8" s="11">
        <v>18019443.039999999</v>
      </c>
      <c r="AJ8" s="11">
        <v>20245788.48</v>
      </c>
      <c r="AK8" s="11">
        <v>9487247.5500000007</v>
      </c>
      <c r="AL8" s="11">
        <v>7215829.370000001</v>
      </c>
      <c r="AM8" s="11">
        <v>13863309.49</v>
      </c>
      <c r="AN8" s="6">
        <v>16621342.560000002</v>
      </c>
      <c r="AO8" s="11">
        <v>17944835.970000003</v>
      </c>
      <c r="AP8" s="11">
        <v>9968662.4800000004</v>
      </c>
      <c r="AQ8" s="11">
        <v>15420623</v>
      </c>
      <c r="AR8" s="11">
        <v>15617305.440000001</v>
      </c>
      <c r="AS8" s="11">
        <v>20887610.700000003</v>
      </c>
      <c r="AT8" s="11">
        <v>20605972.650000002</v>
      </c>
      <c r="AU8" s="11">
        <v>20085543.830000002</v>
      </c>
      <c r="AV8" s="11">
        <v>6130798.0800000019</v>
      </c>
      <c r="AW8" s="11">
        <v>9403103.2900000028</v>
      </c>
      <c r="AX8" s="11">
        <v>12235264.440000001</v>
      </c>
      <c r="AY8" s="11">
        <v>23100950.630000003</v>
      </c>
      <c r="AZ8" s="11">
        <v>19445023.919999998</v>
      </c>
      <c r="BA8" s="11">
        <v>20681612.59</v>
      </c>
      <c r="BB8" s="11">
        <v>14217502.779999999</v>
      </c>
      <c r="BC8" s="11">
        <v>16231132.379999999</v>
      </c>
      <c r="BD8" s="11">
        <v>-1.862645149230957E-9</v>
      </c>
      <c r="BE8" s="11">
        <v>-1.862645149230957E-9</v>
      </c>
      <c r="BF8" s="11">
        <v>-1.862645149230957E-9</v>
      </c>
      <c r="BG8" s="11">
        <v>-1.862645149230957E-9</v>
      </c>
      <c r="BH8" s="11">
        <v>-1.862645149230957E-9</v>
      </c>
      <c r="BI8" s="11">
        <v>-1.862645149230957E-9</v>
      </c>
      <c r="BJ8" s="11">
        <v>5973702.5599999977</v>
      </c>
      <c r="BK8" s="11">
        <v>10388870.039999999</v>
      </c>
    </row>
    <row r="9" spans="2:63" x14ac:dyDescent="0.25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21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2:63" x14ac:dyDescent="0.25">
      <c r="B10" s="2" t="s">
        <v>2</v>
      </c>
      <c r="C10" s="12">
        <v>221614487.10999992</v>
      </c>
      <c r="D10" s="12">
        <v>221614880.56</v>
      </c>
      <c r="E10" s="12">
        <v>221615274.00999999</v>
      </c>
      <c r="F10" s="12">
        <v>221615667.45999998</v>
      </c>
      <c r="G10" s="12">
        <v>221616060.90999997</v>
      </c>
      <c r="H10" s="12">
        <v>221616454.35999995</v>
      </c>
      <c r="I10" s="12">
        <v>221616847.80999994</v>
      </c>
      <c r="J10" s="12">
        <v>221617241.25999993</v>
      </c>
      <c r="K10" s="12">
        <v>221617634.70999992</v>
      </c>
      <c r="L10" s="12">
        <v>221618028.15999991</v>
      </c>
      <c r="M10" s="12">
        <v>221618421.6099999</v>
      </c>
      <c r="N10" s="12">
        <v>221618815.05999988</v>
      </c>
      <c r="O10" s="12">
        <v>221619208.50999987</v>
      </c>
      <c r="P10" s="12">
        <v>221619601.95999998</v>
      </c>
      <c r="Q10" s="12">
        <v>221619995.40999997</v>
      </c>
      <c r="R10" s="12">
        <v>221620388.85999995</v>
      </c>
      <c r="S10" s="12">
        <v>221620782.30999994</v>
      </c>
      <c r="T10" s="12">
        <v>234583923.15999994</v>
      </c>
      <c r="U10" s="12">
        <v>234584421.32999992</v>
      </c>
      <c r="V10" s="12">
        <v>234584918.25999993</v>
      </c>
      <c r="W10" s="12">
        <v>234585415.18999994</v>
      </c>
      <c r="X10" s="12">
        <v>234585912.11999995</v>
      </c>
      <c r="Y10" s="12">
        <v>234586409.04999995</v>
      </c>
      <c r="Z10" s="12">
        <v>234586905.97999996</v>
      </c>
      <c r="AA10" s="12">
        <v>234587402.90999997</v>
      </c>
      <c r="AB10" s="12">
        <v>234587899.84</v>
      </c>
      <c r="AC10" s="12">
        <v>234588396.77000001</v>
      </c>
      <c r="AD10" s="12">
        <v>234588893.70000002</v>
      </c>
      <c r="AE10" s="12">
        <v>234589390.63000003</v>
      </c>
      <c r="AF10" s="12">
        <v>244558187.56000003</v>
      </c>
      <c r="AG10" s="12">
        <v>244559174.06000003</v>
      </c>
      <c r="AH10" s="12">
        <v>244559933.26000002</v>
      </c>
      <c r="AI10" s="12">
        <v>244560692.46000001</v>
      </c>
      <c r="AJ10" s="12">
        <v>244561451.66</v>
      </c>
      <c r="AK10" s="12">
        <v>244562210.85999998</v>
      </c>
      <c r="AL10" s="12">
        <v>244562970.05999997</v>
      </c>
      <c r="AM10" s="12">
        <v>244563729.25999996</v>
      </c>
      <c r="AN10" s="7">
        <v>244564488.45999998</v>
      </c>
      <c r="AO10" s="12">
        <v>244565247.66</v>
      </c>
      <c r="AP10" s="12">
        <v>244566006.85999998</v>
      </c>
      <c r="AQ10" s="12">
        <v>244566766.06</v>
      </c>
      <c r="AR10" s="12">
        <v>244567525.25999999</v>
      </c>
      <c r="AS10" s="12">
        <v>244568284.45999998</v>
      </c>
      <c r="AT10" s="12">
        <v>244569043.66</v>
      </c>
      <c r="AU10" s="12">
        <v>244569802.85999998</v>
      </c>
      <c r="AV10" s="12">
        <v>263570562.05999997</v>
      </c>
      <c r="AW10" s="12">
        <v>263571321.25999999</v>
      </c>
      <c r="AX10" s="12">
        <v>263572080.45999998</v>
      </c>
      <c r="AY10" s="12">
        <v>256572839.66</v>
      </c>
      <c r="AZ10" s="12">
        <v>256573598.85999998</v>
      </c>
      <c r="BA10" s="12">
        <v>256574358.06</v>
      </c>
      <c r="BB10" s="12">
        <v>256575117.25999999</v>
      </c>
      <c r="BC10" s="12">
        <v>256575876.46000001</v>
      </c>
      <c r="BD10" s="12">
        <v>284407419.38</v>
      </c>
      <c r="BE10" s="12">
        <v>284408901.90999997</v>
      </c>
      <c r="BF10" s="12">
        <v>284410384.44</v>
      </c>
      <c r="BG10" s="12">
        <v>284411866.96999997</v>
      </c>
      <c r="BH10" s="12">
        <v>284413349.5</v>
      </c>
      <c r="BI10" s="12">
        <v>284414832.02999997</v>
      </c>
      <c r="BJ10" s="12">
        <v>284416314.56</v>
      </c>
      <c r="BK10" s="12">
        <v>284417797.08999997</v>
      </c>
    </row>
    <row r="11" spans="2:63" x14ac:dyDescent="0.25">
      <c r="B11" s="2" t="s">
        <v>3</v>
      </c>
      <c r="C11" s="13">
        <v>2465094.5699999994</v>
      </c>
      <c r="D11" s="13">
        <v>2394962.11</v>
      </c>
      <c r="E11" s="13">
        <v>2271838.59</v>
      </c>
      <c r="F11" s="13">
        <v>2257979.7099999995</v>
      </c>
      <c r="G11" s="13">
        <v>2244579.1599999997</v>
      </c>
      <c r="H11" s="13">
        <v>2356236.0299999998</v>
      </c>
      <c r="I11" s="13">
        <v>2340885.8099999996</v>
      </c>
      <c r="J11" s="13">
        <v>2326258.8699999992</v>
      </c>
      <c r="K11" s="13">
        <v>2311631.9299999992</v>
      </c>
      <c r="L11" s="13">
        <v>2574471.879999999</v>
      </c>
      <c r="M11" s="13">
        <v>2551929.8499999992</v>
      </c>
      <c r="N11" s="13">
        <v>2529387.8099999991</v>
      </c>
      <c r="O11" s="13">
        <v>2665639.2199999993</v>
      </c>
      <c r="P11" s="13">
        <v>2638140.04</v>
      </c>
      <c r="Q11" s="13">
        <v>2610640.8699999996</v>
      </c>
      <c r="R11" s="13">
        <v>2583141.7099999995</v>
      </c>
      <c r="S11" s="13">
        <v>2555660.61</v>
      </c>
      <c r="T11" s="13">
        <v>2528179.5099999998</v>
      </c>
      <c r="U11" s="13">
        <v>2638814.92</v>
      </c>
      <c r="V11" s="13">
        <v>2610949.13</v>
      </c>
      <c r="W11" s="13">
        <v>2583083.3399999994</v>
      </c>
      <c r="X11" s="13">
        <v>2555217.5499999993</v>
      </c>
      <c r="Y11" s="13">
        <v>2527351.7599999993</v>
      </c>
      <c r="Z11" s="13">
        <v>2499485.9699999988</v>
      </c>
      <c r="AA11" s="13">
        <v>2471620.1799999988</v>
      </c>
      <c r="AB11" s="13">
        <v>2443754.4</v>
      </c>
      <c r="AC11" s="13">
        <v>2415888.6199999996</v>
      </c>
      <c r="AD11" s="13">
        <v>2388022.84</v>
      </c>
      <c r="AE11" s="13">
        <v>2360186.09</v>
      </c>
      <c r="AF11" s="13">
        <v>2397115.46</v>
      </c>
      <c r="AG11" s="13">
        <v>2388150.34</v>
      </c>
      <c r="AH11" s="13">
        <v>2359610.9499999997</v>
      </c>
      <c r="AI11" s="13">
        <v>2331071.5599999996</v>
      </c>
      <c r="AJ11" s="13">
        <v>2302532.1599999997</v>
      </c>
      <c r="AK11" s="13">
        <v>2273992.7699999996</v>
      </c>
      <c r="AL11" s="13">
        <v>2245453.3699999996</v>
      </c>
      <c r="AM11" s="13">
        <v>2216913.9799999995</v>
      </c>
      <c r="AN11" s="8">
        <v>2188374.58</v>
      </c>
      <c r="AO11" s="13">
        <v>2161479.0799999996</v>
      </c>
      <c r="AP11" s="13">
        <v>2130473.7999999998</v>
      </c>
      <c r="AQ11" s="13">
        <v>2102024.44</v>
      </c>
      <c r="AR11" s="13">
        <v>2073575.0799999998</v>
      </c>
      <c r="AS11" s="13">
        <v>2045125.7199999997</v>
      </c>
      <c r="AT11" s="13">
        <v>2016676.3599999999</v>
      </c>
      <c r="AU11" s="13">
        <v>1988227.02</v>
      </c>
      <c r="AV11" s="13">
        <v>2468310.75</v>
      </c>
      <c r="AW11" s="13">
        <v>2440581.3200000003</v>
      </c>
      <c r="AX11" s="13">
        <v>2412851.88</v>
      </c>
      <c r="AY11" s="13">
        <v>2385383.19</v>
      </c>
      <c r="AZ11" s="13">
        <v>2357920.8100000005</v>
      </c>
      <c r="BA11" s="13">
        <v>2352396.4400000004</v>
      </c>
      <c r="BB11" s="13">
        <v>2322911.6800000002</v>
      </c>
      <c r="BC11" s="13">
        <v>2295076.0299999998</v>
      </c>
      <c r="BD11" s="13">
        <v>2532347.0100000002</v>
      </c>
      <c r="BE11" s="13">
        <v>2503102.13</v>
      </c>
      <c r="BF11" s="13">
        <v>2473857.2600000002</v>
      </c>
      <c r="BG11" s="13">
        <v>2444612.38</v>
      </c>
      <c r="BH11" s="13">
        <v>2415367.5100000002</v>
      </c>
      <c r="BI11" s="13">
        <v>2386122.63</v>
      </c>
      <c r="BJ11" s="13">
        <v>2356877.7600000002</v>
      </c>
      <c r="BK11" s="13">
        <v>2327632.88</v>
      </c>
    </row>
    <row r="12" spans="2:63" x14ac:dyDescent="0.25">
      <c r="B12" s="2" t="s">
        <v>4</v>
      </c>
      <c r="C12" s="11">
        <f t="shared" ref="C12:AD12" si="0">C10-C11</f>
        <v>219149392.53999993</v>
      </c>
      <c r="D12" s="16">
        <f>D10-D11</f>
        <v>219219918.44999999</v>
      </c>
      <c r="E12" s="11">
        <f t="shared" si="0"/>
        <v>219343435.41999999</v>
      </c>
      <c r="F12" s="11">
        <f t="shared" si="0"/>
        <v>219357687.74999997</v>
      </c>
      <c r="G12" s="11">
        <f t="shared" si="0"/>
        <v>219371481.74999997</v>
      </c>
      <c r="H12" s="11">
        <f t="shared" si="0"/>
        <v>219260218.32999995</v>
      </c>
      <c r="I12" s="11">
        <f t="shared" si="0"/>
        <v>219275961.99999994</v>
      </c>
      <c r="J12" s="11">
        <f t="shared" si="0"/>
        <v>219290982.38999993</v>
      </c>
      <c r="K12" s="11">
        <f t="shared" si="0"/>
        <v>219306002.77999991</v>
      </c>
      <c r="L12" s="11">
        <f t="shared" si="0"/>
        <v>219043556.27999991</v>
      </c>
      <c r="M12" s="11">
        <f t="shared" si="0"/>
        <v>219066491.7599999</v>
      </c>
      <c r="N12" s="11">
        <f t="shared" si="0"/>
        <v>219089427.24999988</v>
      </c>
      <c r="O12" s="11">
        <f t="shared" si="0"/>
        <v>218953569.28999987</v>
      </c>
      <c r="P12" s="11">
        <f t="shared" si="0"/>
        <v>218981461.91999999</v>
      </c>
      <c r="Q12" s="11">
        <f t="shared" si="0"/>
        <v>219009354.53999996</v>
      </c>
      <c r="R12" s="11">
        <f t="shared" si="0"/>
        <v>219037247.14999995</v>
      </c>
      <c r="S12" s="11">
        <f t="shared" si="0"/>
        <v>219065121.69999993</v>
      </c>
      <c r="T12" s="11">
        <f t="shared" si="0"/>
        <v>232055743.64999995</v>
      </c>
      <c r="U12" s="11">
        <f t="shared" si="0"/>
        <v>231945606.40999994</v>
      </c>
      <c r="V12" s="11">
        <f t="shared" si="0"/>
        <v>231973969.12999994</v>
      </c>
      <c r="W12" s="11">
        <f t="shared" si="0"/>
        <v>232002331.84999993</v>
      </c>
      <c r="X12" s="11">
        <f t="shared" si="0"/>
        <v>232030694.56999993</v>
      </c>
      <c r="Y12" s="11">
        <f t="shared" si="0"/>
        <v>232059057.28999996</v>
      </c>
      <c r="Z12" s="11">
        <f t="shared" si="0"/>
        <v>232087420.00999996</v>
      </c>
      <c r="AA12" s="11">
        <f t="shared" si="0"/>
        <v>232115782.72999996</v>
      </c>
      <c r="AB12" s="11">
        <f t="shared" si="0"/>
        <v>232144145.44</v>
      </c>
      <c r="AC12" s="11">
        <f t="shared" si="0"/>
        <v>232172508.15000001</v>
      </c>
      <c r="AD12" s="11">
        <f t="shared" si="0"/>
        <v>232200870.86000001</v>
      </c>
      <c r="AE12" s="11">
        <f t="shared" ref="AE12:AI12" si="1">AE10-AE11</f>
        <v>232229204.54000002</v>
      </c>
      <c r="AF12" s="11">
        <f t="shared" si="1"/>
        <v>242161072.10000002</v>
      </c>
      <c r="AG12" s="11">
        <f t="shared" si="1"/>
        <v>242171023.72000003</v>
      </c>
      <c r="AH12" s="11">
        <f t="shared" si="1"/>
        <v>242200322.31000003</v>
      </c>
      <c r="AI12" s="11">
        <f t="shared" si="1"/>
        <v>242229620.90000001</v>
      </c>
      <c r="AJ12" s="11">
        <f>AJ10-AJ11</f>
        <v>242258919.5</v>
      </c>
      <c r="AK12" s="11">
        <f t="shared" ref="AK12:AN12" si="2">AK10-AK11</f>
        <v>242288218.08999997</v>
      </c>
      <c r="AL12" s="11">
        <f t="shared" si="2"/>
        <v>242317516.68999997</v>
      </c>
      <c r="AM12" s="11">
        <f t="shared" si="2"/>
        <v>242346815.27999997</v>
      </c>
      <c r="AN12" s="6">
        <f t="shared" si="2"/>
        <v>242376113.87999997</v>
      </c>
      <c r="AO12" s="11">
        <f t="shared" ref="AO12:BK12" si="3">AO10-AO11</f>
        <v>242403768.57999998</v>
      </c>
      <c r="AP12" s="11">
        <f t="shared" si="3"/>
        <v>242435533.05999997</v>
      </c>
      <c r="AQ12" s="11">
        <f t="shared" si="3"/>
        <v>242464741.62</v>
      </c>
      <c r="AR12" s="11">
        <f t="shared" si="3"/>
        <v>242493950.17999998</v>
      </c>
      <c r="AS12" s="11">
        <f t="shared" si="3"/>
        <v>242523158.73999998</v>
      </c>
      <c r="AT12" s="11">
        <f t="shared" si="3"/>
        <v>242552367.29999998</v>
      </c>
      <c r="AU12" s="11">
        <f t="shared" si="3"/>
        <v>242581575.83999997</v>
      </c>
      <c r="AV12" s="11">
        <f t="shared" si="3"/>
        <v>261102251.30999997</v>
      </c>
      <c r="AW12" s="11">
        <f t="shared" si="3"/>
        <v>261130739.94</v>
      </c>
      <c r="AX12" s="11">
        <f t="shared" si="3"/>
        <v>261159228.57999998</v>
      </c>
      <c r="AY12" s="11">
        <f t="shared" si="3"/>
        <v>254187456.47</v>
      </c>
      <c r="AZ12" s="11">
        <f t="shared" si="3"/>
        <v>254215678.04999998</v>
      </c>
      <c r="BA12" s="11">
        <f t="shared" si="3"/>
        <v>254221961.62</v>
      </c>
      <c r="BB12" s="11">
        <f t="shared" si="3"/>
        <v>254252205.57999998</v>
      </c>
      <c r="BC12" s="11">
        <f t="shared" si="3"/>
        <v>254280800.43000001</v>
      </c>
      <c r="BD12" s="11">
        <f t="shared" si="3"/>
        <v>281875072.37</v>
      </c>
      <c r="BE12" s="11">
        <f t="shared" si="3"/>
        <v>281905799.77999997</v>
      </c>
      <c r="BF12" s="11">
        <f t="shared" si="3"/>
        <v>281936527.18000001</v>
      </c>
      <c r="BG12" s="11">
        <f t="shared" si="3"/>
        <v>281967254.58999997</v>
      </c>
      <c r="BH12" s="11">
        <f t="shared" si="3"/>
        <v>281997981.99000001</v>
      </c>
      <c r="BI12" s="11">
        <f t="shared" si="3"/>
        <v>282028709.39999998</v>
      </c>
      <c r="BJ12" s="11">
        <f t="shared" si="3"/>
        <v>282059436.80000001</v>
      </c>
      <c r="BK12" s="11">
        <f t="shared" si="3"/>
        <v>282090164.20999998</v>
      </c>
    </row>
    <row r="13" spans="2:63" x14ac:dyDescent="0.2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21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2:63" x14ac:dyDescent="0.25">
      <c r="B14" s="2" t="s">
        <v>5</v>
      </c>
      <c r="C14" s="12">
        <v>2250000</v>
      </c>
      <c r="D14" s="12">
        <v>2250000</v>
      </c>
      <c r="E14" s="12">
        <v>2250000</v>
      </c>
      <c r="F14" s="12">
        <v>2250000</v>
      </c>
      <c r="G14" s="12">
        <v>2250000</v>
      </c>
      <c r="H14" s="12">
        <v>2250000</v>
      </c>
      <c r="I14" s="12">
        <v>2250000</v>
      </c>
      <c r="J14" s="12">
        <v>2250000</v>
      </c>
      <c r="K14" s="12">
        <v>2250000</v>
      </c>
      <c r="L14" s="12">
        <v>2250000</v>
      </c>
      <c r="M14" s="12">
        <v>2250000</v>
      </c>
      <c r="N14" s="12">
        <v>2250000</v>
      </c>
      <c r="O14" s="12">
        <v>2250000</v>
      </c>
      <c r="P14" s="12">
        <v>2250000</v>
      </c>
      <c r="Q14" s="12">
        <v>2250000</v>
      </c>
      <c r="R14" s="12">
        <v>2250000</v>
      </c>
      <c r="S14" s="12">
        <v>2250000</v>
      </c>
      <c r="T14" s="12">
        <v>2250000</v>
      </c>
      <c r="U14" s="12">
        <v>2250000</v>
      </c>
      <c r="V14" s="12">
        <v>2250000</v>
      </c>
      <c r="W14" s="12">
        <v>2250000</v>
      </c>
      <c r="X14" s="12">
        <v>2250000</v>
      </c>
      <c r="Y14" s="12">
        <v>2250000</v>
      </c>
      <c r="Z14" s="12">
        <v>2250000</v>
      </c>
      <c r="AA14" s="12">
        <v>2250000</v>
      </c>
      <c r="AB14" s="12">
        <v>2250000</v>
      </c>
      <c r="AC14" s="12">
        <v>2250000</v>
      </c>
      <c r="AD14" s="12">
        <v>2250000</v>
      </c>
      <c r="AE14" s="12">
        <v>2250000</v>
      </c>
      <c r="AF14" s="12">
        <v>2250000</v>
      </c>
      <c r="AG14" s="12">
        <v>2250000</v>
      </c>
      <c r="AH14" s="12">
        <v>2250000</v>
      </c>
      <c r="AI14" s="12">
        <v>2250000</v>
      </c>
      <c r="AJ14" s="12">
        <v>2250000</v>
      </c>
      <c r="AK14" s="12">
        <v>2250000</v>
      </c>
      <c r="AL14" s="12">
        <v>2250000</v>
      </c>
      <c r="AM14" s="12">
        <v>2250000</v>
      </c>
      <c r="AN14" s="7">
        <v>2250000</v>
      </c>
      <c r="AO14" s="12">
        <v>2250000</v>
      </c>
      <c r="AP14" s="12">
        <v>2250000</v>
      </c>
      <c r="AQ14" s="12">
        <v>2250000</v>
      </c>
      <c r="AR14" s="12">
        <v>2250000</v>
      </c>
      <c r="AS14" s="12">
        <v>2250000</v>
      </c>
      <c r="AT14" s="12">
        <v>2250000</v>
      </c>
      <c r="AU14" s="12">
        <v>2250000</v>
      </c>
      <c r="AV14" s="12">
        <v>2250000</v>
      </c>
      <c r="AW14" s="12">
        <v>2250000</v>
      </c>
      <c r="AX14" s="12">
        <v>2250000</v>
      </c>
      <c r="AY14" s="12">
        <v>2250000</v>
      </c>
      <c r="AZ14" s="12">
        <v>2250000</v>
      </c>
      <c r="BA14" s="12">
        <v>2250000</v>
      </c>
      <c r="BB14" s="12">
        <v>2250000</v>
      </c>
      <c r="BC14" s="12">
        <v>2250000</v>
      </c>
      <c r="BD14" s="12">
        <v>2250000</v>
      </c>
      <c r="BE14" s="12">
        <v>2250000</v>
      </c>
      <c r="BF14" s="12">
        <v>2250000</v>
      </c>
      <c r="BG14" s="12">
        <v>2250000</v>
      </c>
      <c r="BH14" s="12">
        <v>2250000</v>
      </c>
      <c r="BI14" s="12">
        <v>2250000</v>
      </c>
      <c r="BJ14" s="12">
        <v>2250000</v>
      </c>
      <c r="BK14" s="12">
        <v>2250000</v>
      </c>
    </row>
    <row r="15" spans="2:63" x14ac:dyDescent="0.25">
      <c r="B15" s="2" t="s">
        <v>3</v>
      </c>
      <c r="C15" s="13">
        <v>6534.5699999999761</v>
      </c>
      <c r="D15" s="13">
        <v>6502.3799999999619</v>
      </c>
      <c r="E15" s="13">
        <v>6470.1899999999623</v>
      </c>
      <c r="F15" s="13">
        <v>6437.9999999999627</v>
      </c>
      <c r="G15" s="13">
        <v>6405.8099999999631</v>
      </c>
      <c r="H15" s="13">
        <v>6373.6199999999635</v>
      </c>
      <c r="I15" s="13">
        <v>6341.4299999999639</v>
      </c>
      <c r="J15" s="13">
        <v>6309.2399999999643</v>
      </c>
      <c r="K15" s="13">
        <v>6277.0499999999647</v>
      </c>
      <c r="L15" s="13">
        <v>6244.8599999999651</v>
      </c>
      <c r="M15" s="13">
        <v>6212.6699999999655</v>
      </c>
      <c r="N15" s="13">
        <v>6180.4799999999659</v>
      </c>
      <c r="O15" s="13">
        <v>6148.2899999999663</v>
      </c>
      <c r="P15" s="13">
        <v>6116.0999999999613</v>
      </c>
      <c r="Q15" s="13">
        <v>6083.9099999999617</v>
      </c>
      <c r="R15" s="13">
        <v>6051.7199999999621</v>
      </c>
      <c r="S15" s="13">
        <v>6019.5299999999625</v>
      </c>
      <c r="T15" s="13">
        <v>5987.3399999999629</v>
      </c>
      <c r="U15" s="13">
        <v>5955.1499999999633</v>
      </c>
      <c r="V15" s="13">
        <v>5922.9599999999637</v>
      </c>
      <c r="W15" s="13">
        <v>5890.7699999999641</v>
      </c>
      <c r="X15" s="13">
        <v>5858.5799999999645</v>
      </c>
      <c r="Y15" s="13">
        <v>5826.3899999999649</v>
      </c>
      <c r="Z15" s="13">
        <v>5794.1999999999653</v>
      </c>
      <c r="AA15" s="13">
        <v>5762.0099999999657</v>
      </c>
      <c r="AB15" s="13">
        <v>5729.8199999999551</v>
      </c>
      <c r="AC15" s="13">
        <v>5697.6299999999555</v>
      </c>
      <c r="AD15" s="13">
        <v>5665.4399999999559</v>
      </c>
      <c r="AE15" s="13">
        <v>5633.2499999999563</v>
      </c>
      <c r="AF15" s="13">
        <v>5601.0599999999567</v>
      </c>
      <c r="AG15" s="13">
        <v>5568.8699999999571</v>
      </c>
      <c r="AH15" s="13">
        <v>5536.6799999999575</v>
      </c>
      <c r="AI15" s="13">
        <v>5504.4899999999579</v>
      </c>
      <c r="AJ15" s="13">
        <v>5472.2999999999583</v>
      </c>
      <c r="AK15" s="13">
        <v>5440.1099999999587</v>
      </c>
      <c r="AL15" s="13">
        <v>5407.9199999999591</v>
      </c>
      <c r="AM15" s="13">
        <v>5375.7299999999595</v>
      </c>
      <c r="AN15" s="8">
        <v>5343.5399999999509</v>
      </c>
      <c r="AO15" s="13">
        <v>5311.3499999999503</v>
      </c>
      <c r="AP15" s="13">
        <v>5279.1599999999507</v>
      </c>
      <c r="AQ15" s="13">
        <v>5246.9699999999502</v>
      </c>
      <c r="AR15" s="13">
        <v>5214.7799999999506</v>
      </c>
      <c r="AS15" s="13">
        <v>5182.5899999999501</v>
      </c>
      <c r="AT15" s="13">
        <v>5150.3999999999505</v>
      </c>
      <c r="AU15" s="13">
        <v>5118.20999999995</v>
      </c>
      <c r="AV15" s="13">
        <v>5086.0199999999504</v>
      </c>
      <c r="AW15" s="13">
        <v>5053.8299999999508</v>
      </c>
      <c r="AX15" s="13">
        <v>5021.6399999999503</v>
      </c>
      <c r="AY15" s="13">
        <v>4989.4499999999507</v>
      </c>
      <c r="AZ15" s="13">
        <v>4957.2599999999411</v>
      </c>
      <c r="BA15" s="13">
        <v>4925.0699999999406</v>
      </c>
      <c r="BB15" s="13">
        <v>4892.879999999941</v>
      </c>
      <c r="BC15" s="13">
        <v>4860.6899999999405</v>
      </c>
      <c r="BD15" s="13">
        <v>4828.4999999999409</v>
      </c>
      <c r="BE15" s="13">
        <v>4796.3099999999404</v>
      </c>
      <c r="BF15" s="13">
        <v>4764.1199999999408</v>
      </c>
      <c r="BG15" s="13">
        <v>4731.9299999999403</v>
      </c>
      <c r="BH15" s="13">
        <v>4699.7399999999407</v>
      </c>
      <c r="BI15" s="13">
        <v>4667.5499999999411</v>
      </c>
      <c r="BJ15" s="13">
        <v>4635.3599999999406</v>
      </c>
      <c r="BK15" s="13">
        <v>4603.169999999941</v>
      </c>
    </row>
    <row r="16" spans="2:63" x14ac:dyDescent="0.25">
      <c r="B16" s="2" t="s">
        <v>6</v>
      </c>
      <c r="C16" s="11">
        <f t="shared" ref="C16:AE16" si="4">C14-C15</f>
        <v>2243465.4300000002</v>
      </c>
      <c r="D16" s="11">
        <f t="shared" si="4"/>
        <v>2243497.62</v>
      </c>
      <c r="E16" s="11">
        <f t="shared" si="4"/>
        <v>2243529.81</v>
      </c>
      <c r="F16" s="11">
        <f t="shared" si="4"/>
        <v>2243562</v>
      </c>
      <c r="G16" s="11">
        <f t="shared" si="4"/>
        <v>2243594.19</v>
      </c>
      <c r="H16" s="11">
        <f t="shared" si="4"/>
        <v>2243626.38</v>
      </c>
      <c r="I16" s="11">
        <f t="shared" si="4"/>
        <v>2243658.5699999998</v>
      </c>
      <c r="J16" s="11">
        <f t="shared" si="4"/>
        <v>2243690.7600000002</v>
      </c>
      <c r="K16" s="11">
        <f t="shared" si="4"/>
        <v>2243722.9500000002</v>
      </c>
      <c r="L16" s="11">
        <f t="shared" si="4"/>
        <v>2243755.14</v>
      </c>
      <c r="M16" s="11">
        <f t="shared" si="4"/>
        <v>2243787.33</v>
      </c>
      <c r="N16" s="11">
        <f t="shared" si="4"/>
        <v>2243819.52</v>
      </c>
      <c r="O16" s="11">
        <f t="shared" si="4"/>
        <v>2243851.71</v>
      </c>
      <c r="P16" s="11">
        <f t="shared" si="4"/>
        <v>2243883.9</v>
      </c>
      <c r="Q16" s="11">
        <f t="shared" si="4"/>
        <v>2243916.09</v>
      </c>
      <c r="R16" s="11">
        <f t="shared" si="4"/>
        <v>2243948.2800000003</v>
      </c>
      <c r="S16" s="11">
        <f t="shared" si="4"/>
        <v>2243980.4700000002</v>
      </c>
      <c r="T16" s="11">
        <f t="shared" si="4"/>
        <v>2244012.66</v>
      </c>
      <c r="U16" s="11">
        <f t="shared" si="4"/>
        <v>2244044.85</v>
      </c>
      <c r="V16" s="11">
        <f t="shared" si="4"/>
        <v>2244077.04</v>
      </c>
      <c r="W16" s="11">
        <f t="shared" si="4"/>
        <v>2244109.23</v>
      </c>
      <c r="X16" s="11">
        <f t="shared" si="4"/>
        <v>2244141.42</v>
      </c>
      <c r="Y16" s="11">
        <f t="shared" si="4"/>
        <v>2244173.61</v>
      </c>
      <c r="Z16" s="11">
        <f t="shared" si="4"/>
        <v>2244205.7999999998</v>
      </c>
      <c r="AA16" s="11">
        <f t="shared" si="4"/>
        <v>2244237.9900000002</v>
      </c>
      <c r="AB16" s="11">
        <f t="shared" si="4"/>
        <v>2244270.1800000002</v>
      </c>
      <c r="AC16" s="11">
        <f t="shared" si="4"/>
        <v>2244302.37</v>
      </c>
      <c r="AD16" s="11">
        <f t="shared" si="4"/>
        <v>2244334.56</v>
      </c>
      <c r="AE16" s="11">
        <f t="shared" si="4"/>
        <v>2244366.75</v>
      </c>
      <c r="AF16" s="11">
        <f t="shared" ref="AF16:AI16" si="5">AF14-AF15</f>
        <v>2244398.94</v>
      </c>
      <c r="AG16" s="11">
        <f t="shared" si="5"/>
        <v>2244431.13</v>
      </c>
      <c r="AH16" s="11">
        <f t="shared" si="5"/>
        <v>2244463.3199999998</v>
      </c>
      <c r="AI16" s="11">
        <f t="shared" si="5"/>
        <v>2244495.5100000002</v>
      </c>
      <c r="AJ16" s="11">
        <f>AJ14-AJ15</f>
        <v>2244527.7000000002</v>
      </c>
      <c r="AK16" s="11">
        <f t="shared" ref="AK16:AN16" si="6">AK14-AK15</f>
        <v>2244559.89</v>
      </c>
      <c r="AL16" s="11">
        <f t="shared" si="6"/>
        <v>2244592.08</v>
      </c>
      <c r="AM16" s="11">
        <f t="shared" si="6"/>
        <v>2244624.27</v>
      </c>
      <c r="AN16" s="6">
        <f t="shared" si="6"/>
        <v>2244656.46</v>
      </c>
      <c r="AO16" s="11">
        <f t="shared" ref="AO16:BK16" si="7">AO14-AO15</f>
        <v>2244688.65</v>
      </c>
      <c r="AP16" s="11">
        <f t="shared" si="7"/>
        <v>2244720.84</v>
      </c>
      <c r="AQ16" s="11">
        <f t="shared" si="7"/>
        <v>2244753.0300000003</v>
      </c>
      <c r="AR16" s="11">
        <f t="shared" si="7"/>
        <v>2244785.2200000002</v>
      </c>
      <c r="AS16" s="11">
        <f t="shared" si="7"/>
        <v>2244817.41</v>
      </c>
      <c r="AT16" s="11">
        <f t="shared" si="7"/>
        <v>2244849.6</v>
      </c>
      <c r="AU16" s="11">
        <f t="shared" si="7"/>
        <v>2244881.79</v>
      </c>
      <c r="AV16" s="11">
        <f t="shared" si="7"/>
        <v>2244913.98</v>
      </c>
      <c r="AW16" s="11">
        <f t="shared" si="7"/>
        <v>2244946.17</v>
      </c>
      <c r="AX16" s="11">
        <f t="shared" si="7"/>
        <v>2244978.36</v>
      </c>
      <c r="AY16" s="11">
        <f t="shared" si="7"/>
        <v>2245010.5500000003</v>
      </c>
      <c r="AZ16" s="11">
        <f t="shared" si="7"/>
        <v>2245042.7400000002</v>
      </c>
      <c r="BA16" s="11">
        <f t="shared" si="7"/>
        <v>2245074.9300000002</v>
      </c>
      <c r="BB16" s="11">
        <f t="shared" si="7"/>
        <v>2245107.12</v>
      </c>
      <c r="BC16" s="11">
        <f t="shared" si="7"/>
        <v>2245139.31</v>
      </c>
      <c r="BD16" s="11">
        <f t="shared" si="7"/>
        <v>2245171.5</v>
      </c>
      <c r="BE16" s="11">
        <f t="shared" si="7"/>
        <v>2245203.69</v>
      </c>
      <c r="BF16" s="11">
        <f t="shared" si="7"/>
        <v>2245235.88</v>
      </c>
      <c r="BG16" s="11">
        <f t="shared" si="7"/>
        <v>2245268.0699999998</v>
      </c>
      <c r="BH16" s="11">
        <f t="shared" si="7"/>
        <v>2245300.2600000002</v>
      </c>
      <c r="BI16" s="11">
        <f t="shared" si="7"/>
        <v>2245332.4500000002</v>
      </c>
      <c r="BJ16" s="11">
        <f t="shared" si="7"/>
        <v>2245364.64</v>
      </c>
      <c r="BK16" s="11">
        <f t="shared" si="7"/>
        <v>2245396.83</v>
      </c>
    </row>
    <row r="17" spans="2:63" x14ac:dyDescent="0.25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21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2:63" x14ac:dyDescent="0.25">
      <c r="B18" s="2" t="s">
        <v>7</v>
      </c>
      <c r="C18" s="11">
        <v>220866764.06999993</v>
      </c>
      <c r="D18" s="11">
        <v>222408100.82999986</v>
      </c>
      <c r="E18" s="11">
        <v>223860727.22999987</v>
      </c>
      <c r="F18" s="11">
        <v>221319105.05999988</v>
      </c>
      <c r="G18" s="11">
        <v>222414697.92999989</v>
      </c>
      <c r="H18" s="11">
        <v>224067006.29999986</v>
      </c>
      <c r="I18" s="11">
        <v>222752493.94999987</v>
      </c>
      <c r="J18" s="11">
        <v>235778148.02999985</v>
      </c>
      <c r="K18" s="11">
        <v>238974427.45999986</v>
      </c>
      <c r="L18" s="11">
        <v>238045790.98999986</v>
      </c>
      <c r="M18" s="11">
        <v>239961488.99999988</v>
      </c>
      <c r="N18" s="11">
        <v>241643309.70999986</v>
      </c>
      <c r="O18" s="11">
        <v>235050527.32999986</v>
      </c>
      <c r="P18" s="11">
        <v>236268799.82999969</v>
      </c>
      <c r="Q18" s="11">
        <v>237567840.55999964</v>
      </c>
      <c r="R18" s="11">
        <v>236253219.76999968</v>
      </c>
      <c r="S18" s="11">
        <v>237614099.59999967</v>
      </c>
      <c r="T18" s="11">
        <v>239774845.11999965</v>
      </c>
      <c r="U18" s="11">
        <v>239349842.72999966</v>
      </c>
      <c r="V18" s="11">
        <v>242143790.22999966</v>
      </c>
      <c r="W18" s="11">
        <v>245281919.35999966</v>
      </c>
      <c r="X18" s="11">
        <v>242416988.38999969</v>
      </c>
      <c r="Y18" s="11">
        <v>244611739.98999965</v>
      </c>
      <c r="Z18" s="11">
        <v>246053874.97999966</v>
      </c>
      <c r="AA18" s="11">
        <v>241226647.42999965</v>
      </c>
      <c r="AB18" s="11">
        <v>243357224.17999995</v>
      </c>
      <c r="AC18" s="11">
        <v>244609168.73999995</v>
      </c>
      <c r="AD18" s="11">
        <v>242790112.18999994</v>
      </c>
      <c r="AE18" s="11">
        <v>244524601.59999993</v>
      </c>
      <c r="AF18" s="11">
        <v>246609444.45999998</v>
      </c>
      <c r="AG18" s="11">
        <v>245273765.79999995</v>
      </c>
      <c r="AH18" s="11">
        <v>248168870.90999997</v>
      </c>
      <c r="AI18" s="11">
        <v>252849898.80999994</v>
      </c>
      <c r="AJ18" s="11">
        <v>250310745.0999999</v>
      </c>
      <c r="AK18" s="11">
        <v>267570232.76999992</v>
      </c>
      <c r="AL18" s="11">
        <v>269360871.57999992</v>
      </c>
      <c r="AM18" s="11">
        <v>270542331.12999994</v>
      </c>
      <c r="AN18" s="6">
        <v>272260369.25</v>
      </c>
      <c r="AO18" s="11">
        <v>273671214.07999998</v>
      </c>
      <c r="AP18" s="11">
        <v>281287654.72999996</v>
      </c>
      <c r="AQ18" s="11">
        <v>282800363.95999998</v>
      </c>
      <c r="AR18" s="11">
        <v>284549615.76999998</v>
      </c>
      <c r="AS18" s="11">
        <v>283519626.55999994</v>
      </c>
      <c r="AT18" s="11">
        <v>285401922.91999996</v>
      </c>
      <c r="AU18" s="11">
        <v>288395893.78999996</v>
      </c>
      <c r="AV18" s="11">
        <v>287287883.66999996</v>
      </c>
      <c r="AW18" s="11">
        <v>289628856.06999993</v>
      </c>
      <c r="AX18" s="11">
        <v>291326973.01999998</v>
      </c>
      <c r="AY18" s="11">
        <v>286893495.89999998</v>
      </c>
      <c r="AZ18" s="11">
        <v>288248288.67000026</v>
      </c>
      <c r="BA18" s="11">
        <v>290917187.25000024</v>
      </c>
      <c r="BB18" s="11">
        <v>302409221.46000028</v>
      </c>
      <c r="BC18" s="11">
        <v>304760445.92000026</v>
      </c>
      <c r="BD18" s="11">
        <v>306331189.22000027</v>
      </c>
      <c r="BE18" s="11">
        <v>303228060.01000023</v>
      </c>
      <c r="BF18" s="11">
        <v>306126401.66000021</v>
      </c>
      <c r="BG18" s="11">
        <v>306562225.14000022</v>
      </c>
      <c r="BH18" s="11">
        <v>317688812.71000028</v>
      </c>
      <c r="BI18" s="11">
        <v>320353760.61000025</v>
      </c>
      <c r="BJ18" s="11">
        <v>322117135.03000021</v>
      </c>
      <c r="BK18" s="11">
        <v>322136895.08000022</v>
      </c>
    </row>
    <row r="19" spans="2:63" x14ac:dyDescent="0.25">
      <c r="AN19" s="18"/>
    </row>
    <row r="21" spans="2:63" s="3" customFormat="1" x14ac:dyDescent="0.25">
      <c r="B21" s="14" t="s">
        <v>8</v>
      </c>
      <c r="C21" s="2"/>
      <c r="O21" s="15" t="s">
        <v>8</v>
      </c>
      <c r="AA21" s="15" t="s">
        <v>8</v>
      </c>
      <c r="AM21" s="15" t="s">
        <v>8</v>
      </c>
      <c r="AY21" s="15" t="s">
        <v>8</v>
      </c>
      <c r="BK21" s="15" t="s">
        <v>8</v>
      </c>
    </row>
    <row r="22" spans="2:63" s="3" customFormat="1" x14ac:dyDescent="0.25">
      <c r="C22" s="2"/>
      <c r="O22" s="4">
        <v>44196</v>
      </c>
      <c r="AA22" s="4">
        <v>44561</v>
      </c>
      <c r="AM22" s="4">
        <v>44926</v>
      </c>
      <c r="AY22" s="4">
        <v>45291</v>
      </c>
      <c r="BK22" s="4">
        <v>45657</v>
      </c>
    </row>
    <row r="23" spans="2:63" x14ac:dyDescent="0.25">
      <c r="O23" s="5"/>
      <c r="AA23" s="5"/>
      <c r="AM23" s="5"/>
      <c r="AY23" s="5"/>
      <c r="BK23" s="5"/>
    </row>
    <row r="24" spans="2:63" x14ac:dyDescent="0.25">
      <c r="B24" s="2" t="s">
        <v>11</v>
      </c>
      <c r="O24" s="6">
        <f>AVERAGE(C8:O8)</f>
        <v>30106502.35615385</v>
      </c>
      <c r="AA24" s="6">
        <f t="shared" ref="AA24" si="8">AVERAGE(O8:AA8)</f>
        <v>22069709.358461536</v>
      </c>
      <c r="AM24" s="6">
        <f t="shared" ref="AM24" si="9">AVERAGE(AA8:AM8)</f>
        <v>17998081.676153846</v>
      </c>
      <c r="AY24" s="6">
        <f t="shared" ref="AY24" si="10">AVERAGE(AM8:AY8)</f>
        <v>15529640.196923079</v>
      </c>
      <c r="BK24" s="6">
        <f t="shared" ref="BK24" si="11">AVERAGE(AY8:BK8)</f>
        <v>8464522.6846153848</v>
      </c>
    </row>
    <row r="25" spans="2:63" x14ac:dyDescent="0.25">
      <c r="O25" s="5"/>
      <c r="AA25" s="5"/>
      <c r="AM25" s="5"/>
      <c r="AY25" s="5"/>
      <c r="BK25" s="5"/>
    </row>
    <row r="26" spans="2:63" x14ac:dyDescent="0.25">
      <c r="B26" s="2" t="s">
        <v>2</v>
      </c>
      <c r="O26" s="7">
        <f>AVERAGE(C10:O10)</f>
        <v>221616847.80999991</v>
      </c>
      <c r="AA26" s="7">
        <f t="shared" ref="AA26:AA27" si="12">AVERAGE(O10:AA10)</f>
        <v>229598868.08076912</v>
      </c>
      <c r="AM26" s="7">
        <f t="shared" ref="AM26:AM27" si="13">AVERAGE(AA10:AM10)</f>
        <v>240725410.2330769</v>
      </c>
      <c r="AY26" s="7">
        <f t="shared" ref="AY26:AY27" si="14">AVERAGE(AM10:AY10)</f>
        <v>249875976.76769227</v>
      </c>
      <c r="BK26" s="7">
        <f t="shared" ref="BK26:BK27" si="15">AVERAGE(AY10:BK10)</f>
        <v>273705588.93692309</v>
      </c>
    </row>
    <row r="27" spans="2:63" x14ac:dyDescent="0.25">
      <c r="B27" s="2" t="s">
        <v>3</v>
      </c>
      <c r="O27" s="8">
        <f>AVERAGE(C11:O11)</f>
        <v>2406991.9646153837</v>
      </c>
      <c r="AA27" s="8">
        <f t="shared" si="12"/>
        <v>2574455.7546153842</v>
      </c>
      <c r="AM27" s="8">
        <f t="shared" si="13"/>
        <v>2353408.6707692305</v>
      </c>
      <c r="AY27" s="8">
        <f t="shared" si="14"/>
        <v>2202307.4769230764</v>
      </c>
      <c r="BK27" s="8">
        <f t="shared" si="15"/>
        <v>2396431.3623076924</v>
      </c>
    </row>
    <row r="28" spans="2:63" x14ac:dyDescent="0.25">
      <c r="B28" s="2" t="s">
        <v>4</v>
      </c>
      <c r="O28" s="6">
        <f t="shared" ref="O28:AA28" si="16">O26-O27</f>
        <v>219209855.84538454</v>
      </c>
      <c r="AA28" s="6">
        <f t="shared" si="16"/>
        <v>227024412.32615373</v>
      </c>
      <c r="AM28" s="6">
        <f t="shared" ref="AM28" si="17">AM26-AM27</f>
        <v>238372001.56230766</v>
      </c>
      <c r="AY28" s="6">
        <f t="shared" ref="AY28" si="18">AY26-AY27</f>
        <v>247673669.29076919</v>
      </c>
      <c r="BK28" s="6">
        <f t="shared" ref="BK28" si="19">BK26-BK27</f>
        <v>271309157.57461542</v>
      </c>
    </row>
    <row r="29" spans="2:63" x14ac:dyDescent="0.25">
      <c r="O29" s="5"/>
      <c r="AA29" s="5"/>
      <c r="AM29" s="5"/>
      <c r="AY29" s="5"/>
      <c r="BK29" s="5"/>
    </row>
    <row r="30" spans="2:63" x14ac:dyDescent="0.25">
      <c r="B30" s="2" t="s">
        <v>5</v>
      </c>
      <c r="O30" s="7">
        <f>AVERAGE(C14:O14)</f>
        <v>2250000</v>
      </c>
      <c r="AA30" s="7">
        <f t="shared" ref="AA30:AA31" si="20">AVERAGE(O14:AA14)</f>
        <v>2250000</v>
      </c>
      <c r="AM30" s="7">
        <f t="shared" ref="AM30:AM31" si="21">AVERAGE(AA14:AM14)</f>
        <v>2250000</v>
      </c>
      <c r="AY30" s="7">
        <f t="shared" ref="AY30:AY31" si="22">AVERAGE(AM14:AY14)</f>
        <v>2250000</v>
      </c>
      <c r="BK30" s="7">
        <f t="shared" ref="BK30:BK31" si="23">AVERAGE(AY14:BK14)</f>
        <v>2250000</v>
      </c>
    </row>
    <row r="31" spans="2:63" x14ac:dyDescent="0.25">
      <c r="B31" s="2" t="s">
        <v>3</v>
      </c>
      <c r="O31" s="8">
        <f>AVERAGE(C15:O15)</f>
        <v>6341.4299999999648</v>
      </c>
      <c r="AA31" s="8">
        <f t="shared" si="20"/>
        <v>5955.1499999999642</v>
      </c>
      <c r="AM31" s="8">
        <f t="shared" si="21"/>
        <v>5568.8699999999571</v>
      </c>
      <c r="AY31" s="8">
        <f t="shared" si="22"/>
        <v>5182.589999999951</v>
      </c>
      <c r="BK31" s="8">
        <f t="shared" si="23"/>
        <v>4796.3099999999413</v>
      </c>
    </row>
    <row r="32" spans="2:63" x14ac:dyDescent="0.25">
      <c r="B32" s="2" t="s">
        <v>6</v>
      </c>
      <c r="O32" s="6">
        <f t="shared" ref="O32:AA32" si="24">O30-O31</f>
        <v>2243658.5699999998</v>
      </c>
      <c r="AA32" s="6">
        <f t="shared" si="24"/>
        <v>2244044.85</v>
      </c>
      <c r="AM32" s="6">
        <f t="shared" ref="AM32" si="25">AM30-AM31</f>
        <v>2244431.13</v>
      </c>
      <c r="AY32" s="6">
        <f t="shared" ref="AY32" si="26">AY30-AY31</f>
        <v>2244817.41</v>
      </c>
      <c r="BK32" s="6">
        <f t="shared" ref="BK32" si="27">BK30-BK31</f>
        <v>2245203.69</v>
      </c>
    </row>
    <row r="33" spans="2:63" x14ac:dyDescent="0.25">
      <c r="O33" s="5"/>
      <c r="AA33" s="5"/>
      <c r="AM33" s="5"/>
      <c r="AY33" s="5"/>
      <c r="BK33" s="5"/>
    </row>
    <row r="34" spans="2:63" x14ac:dyDescent="0.25">
      <c r="B34" s="2" t="s">
        <v>7</v>
      </c>
      <c r="O34" s="6">
        <f>AVERAGE(C18:O18)</f>
        <v>229780199.06846145</v>
      </c>
      <c r="AA34" s="6">
        <f t="shared" ref="AA34" si="28">AVERAGE(O18:AA18)</f>
        <v>240278010.40923044</v>
      </c>
      <c r="AM34" s="6">
        <f t="shared" ref="AM34" si="29">AVERAGE(AA18:AM18)</f>
        <v>251322608.82307687</v>
      </c>
      <c r="AY34" s="6">
        <f t="shared" ref="AY34" si="30">AVERAGE(AM18:AY18)</f>
        <v>282889707.75769228</v>
      </c>
      <c r="BK34" s="6">
        <f t="shared" ref="BK34" si="31">AVERAGE(AY18:BK18)</f>
        <v>305982547.58923101</v>
      </c>
    </row>
    <row r="35" spans="2:63" x14ac:dyDescent="0.25"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M35" s="5"/>
      <c r="AY35" s="5"/>
      <c r="BK35" s="5"/>
    </row>
    <row r="37" spans="2:63" x14ac:dyDescent="0.25">
      <c r="B37" s="3" t="s">
        <v>13</v>
      </c>
    </row>
    <row r="38" spans="2:63" x14ac:dyDescent="0.25">
      <c r="B38" s="2" t="s">
        <v>12</v>
      </c>
    </row>
    <row r="39" spans="2:63" x14ac:dyDescent="0.25">
      <c r="B39" s="17" t="s">
        <v>15</v>
      </c>
    </row>
    <row r="40" spans="2:63" x14ac:dyDescent="0.25">
      <c r="B40" s="17" t="s">
        <v>14</v>
      </c>
    </row>
  </sheetData>
  <pageMargins left="0.2" right="0.2" top="0.75" bottom="0.75" header="0.3" footer="0.3"/>
  <pageSetup scale="64" orientation="landscape" horizontalDpi="1200" verticalDpi="1200" r:id="rId1"/>
  <colBreaks count="4" manualBreakCount="4">
    <brk id="15" max="1048575" man="1"/>
    <brk id="27" max="1048575" man="1"/>
    <brk id="39" max="1048575" man="1"/>
    <brk id="5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4QVSNHSJP2QR-262969112-6154</_dlc_DocId>
    <_dlc_DocIdUrl xmlns="00c1cf47-8665-4c73-8994-ff3a5e26da0f">
      <Url>https://amwater.sharepoint.com/sites/sers/KY/_layouts/15/DocIdRedir.aspx?ID=4QVSNHSJP2QR-262969112-6154</Url>
      <Description>4QVSNHSJP2QR-262969112-6154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</documentManagement>
</p:properties>
</file>

<file path=customXml/itemProps1.xml><?xml version="1.0" encoding="utf-8"?>
<ds:datastoreItem xmlns:ds="http://schemas.openxmlformats.org/officeDocument/2006/customXml" ds:itemID="{65742B98-FF4A-48BF-9994-E1BA16B5AC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5D3229-5CE5-4E07-AE61-7F15E2495F8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CDBB76C-78BD-4B3B-9384-FFBBA85C6FDF}"/>
</file>

<file path=customXml/itemProps4.xml><?xml version="1.0" encoding="utf-8"?>
<ds:datastoreItem xmlns:ds="http://schemas.openxmlformats.org/officeDocument/2006/customXml" ds:itemID="{2EF43FDF-2613-4ED9-A6C4-4EE7A498481A}">
  <ds:schemaRefs>
    <ds:schemaRef ds:uri="3527bf6f-27a6-47d3-aafb-dbf13eba6bb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312d0bd-5bb3-4d44-9c84-f993550bda7e"/>
    <ds:schemaRef ds:uri="00c1cf47-8665-4c73-8994-ff3a5e26da0f"/>
    <ds:schemaRef ds:uri="http://purl.org/dc/dcmitype/"/>
    <ds:schemaRef ds:uri="3527BF6F-27A6-47D3-AAFB-DBF13EBA6BBE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AGDR1_NUM186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Cheryl L Smithson</dc:creator>
  <cp:keywords/>
  <dc:description/>
  <cp:lastModifiedBy>Cheryl L Smithson</cp:lastModifiedBy>
  <cp:revision/>
  <cp:lastPrinted>2025-06-25T19:01:23Z</cp:lastPrinted>
  <dcterms:created xsi:type="dcterms:W3CDTF">2023-08-10T16:55:51Z</dcterms:created>
  <dcterms:modified xsi:type="dcterms:W3CDTF">2025-07-01T20:04:48Z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2023-08-10T16:55:58Z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27d6659c-625f-46ad-bb43-c55efd46bad4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5e05e2f4-25bc-4693-aafb-8e22696a1593</vt:lpwstr>
  </property>
</Properties>
</file>